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4 FINANCIAL REPORTS\FINANCIAL STATEMENTS 2024\6 JUNE 2024 FS\Statement of CASH FLOWS JUNE 2024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_xlnm.Print_Area" localSheetId="1">'FC 1- Detailed'!$A$1:$L$167</definedName>
    <definedName name="_xlnm.Print_Area" localSheetId="0">'FC1-CONDENSED'!$A$1:$H$90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83" i="4" l="1"/>
  <c r="I182" i="4"/>
  <c r="H81" i="1" l="1"/>
  <c r="H78" i="1"/>
  <c r="H76" i="1"/>
  <c r="H35" i="1"/>
  <c r="H36" i="1"/>
  <c r="H37" i="1"/>
  <c r="H38" i="1"/>
  <c r="H39" i="1"/>
  <c r="H40" i="1"/>
  <c r="H11" i="1"/>
  <c r="H20" i="1" s="1"/>
  <c r="H12" i="1"/>
  <c r="H13" i="1"/>
  <c r="H14" i="1"/>
  <c r="H15" i="1"/>
  <c r="H16" i="1"/>
  <c r="H17" i="1"/>
  <c r="H18" i="1"/>
  <c r="H19" i="1"/>
  <c r="J116" i="4"/>
  <c r="J160" i="4"/>
  <c r="J158" i="4"/>
  <c r="J156" i="4"/>
  <c r="J155" i="4"/>
  <c r="K156" i="4"/>
  <c r="K155" i="4"/>
  <c r="J111" i="4"/>
  <c r="J103" i="4"/>
  <c r="J65" i="4"/>
  <c r="J14" i="4"/>
  <c r="I160" i="4"/>
  <c r="I156" i="4"/>
  <c r="I155" i="4"/>
  <c r="H140" i="4"/>
  <c r="I140" i="4"/>
  <c r="I161" i="4"/>
  <c r="K160" i="4" l="1"/>
  <c r="J140" i="4"/>
  <c r="K140" i="4"/>
  <c r="I110" i="4"/>
  <c r="J110" i="4"/>
  <c r="K110" i="4"/>
  <c r="I102" i="4"/>
  <c r="I116" i="4" s="1"/>
  <c r="J102" i="4"/>
  <c r="K102" i="4"/>
  <c r="I11" i="4"/>
  <c r="I65" i="4" s="1"/>
  <c r="J11" i="4"/>
  <c r="K11" i="4"/>
  <c r="K65" i="4" s="1"/>
  <c r="K116" i="4" l="1"/>
  <c r="H183" i="4"/>
  <c r="H182" i="4"/>
  <c r="C80" i="1" l="1"/>
  <c r="Y90" i="4" l="1"/>
  <c r="W90" i="4"/>
  <c r="X90" i="4"/>
  <c r="V90" i="4"/>
  <c r="U90" i="4"/>
  <c r="T90" i="4"/>
  <c r="Z77" i="4" l="1"/>
  <c r="Z78" i="4"/>
  <c r="Z79" i="4"/>
  <c r="Z83" i="4"/>
  <c r="Z84" i="4"/>
  <c r="Z89" i="4"/>
  <c r="Z90" i="4"/>
  <c r="Z91" i="4"/>
  <c r="Z92" i="4"/>
  <c r="Z101" i="4"/>
  <c r="Z102" i="4"/>
  <c r="Z104" i="4"/>
  <c r="Z109" i="4"/>
  <c r="Z110" i="4"/>
  <c r="Z113" i="4"/>
  <c r="Z114" i="4"/>
  <c r="Z115" i="4"/>
  <c r="Z116" i="4"/>
  <c r="Z117" i="4"/>
  <c r="Z118" i="4"/>
  <c r="Z119" i="4"/>
  <c r="Z120" i="4"/>
  <c r="Z121" i="4"/>
  <c r="Z122" i="4"/>
  <c r="Z123" i="4"/>
  <c r="Z124" i="4"/>
  <c r="Z125" i="4"/>
  <c r="Z126" i="4"/>
  <c r="Z127" i="4"/>
  <c r="Z128" i="4"/>
  <c r="Z129" i="4"/>
  <c r="Z130" i="4"/>
  <c r="Z132" i="4"/>
  <c r="Z133" i="4"/>
  <c r="Z134" i="4"/>
  <c r="Z135" i="4"/>
  <c r="Z136" i="4"/>
  <c r="Z137" i="4"/>
  <c r="Z138" i="4"/>
  <c r="Z139" i="4"/>
  <c r="Z140" i="4"/>
  <c r="Z141" i="4"/>
  <c r="Z142" i="4"/>
  <c r="Z143" i="4"/>
  <c r="Z144" i="4"/>
  <c r="Z145" i="4"/>
  <c r="Z146" i="4"/>
  <c r="Z147" i="4"/>
  <c r="Z148" i="4"/>
  <c r="Z149" i="4"/>
  <c r="Z150" i="4"/>
  <c r="Z151" i="4"/>
  <c r="Z152" i="4"/>
  <c r="Z153" i="4"/>
  <c r="Z154" i="4"/>
  <c r="Z155" i="4"/>
  <c r="Z156" i="4"/>
  <c r="Z157" i="4"/>
  <c r="Z158" i="4"/>
  <c r="Z159" i="4"/>
  <c r="Y112" i="4"/>
  <c r="Y111" i="4"/>
  <c r="Y105" i="4"/>
  <c r="Y94" i="4"/>
  <c r="Y93" i="4"/>
  <c r="Y96" i="4" l="1"/>
  <c r="Y108" i="4" l="1"/>
  <c r="Y107" i="4"/>
  <c r="Y106" i="4"/>
  <c r="Y103" i="4"/>
  <c r="Y88" i="4"/>
  <c r="Y87" i="4"/>
  <c r="Y86" i="4"/>
  <c r="Y85" i="4"/>
  <c r="Y97" i="4"/>
  <c r="Y95" i="4"/>
  <c r="Y82" i="4"/>
  <c r="Y81" i="4"/>
  <c r="Y80" i="4"/>
  <c r="Y76" i="4"/>
  <c r="Y75" i="4"/>
  <c r="Y74" i="4"/>
  <c r="X112" i="4" l="1"/>
  <c r="X111" i="4"/>
  <c r="X106" i="4"/>
  <c r="X107" i="4"/>
  <c r="X108" i="4"/>
  <c r="X105" i="4"/>
  <c r="X103" i="4"/>
  <c r="X94" i="4"/>
  <c r="X95" i="4"/>
  <c r="X96" i="4"/>
  <c r="X97" i="4"/>
  <c r="X98" i="4"/>
  <c r="Z98" i="4" s="1"/>
  <c r="X99" i="4"/>
  <c r="Z99" i="4" s="1"/>
  <c r="X100" i="4"/>
  <c r="Z100" i="4" s="1"/>
  <c r="X93" i="4"/>
  <c r="X88" i="4"/>
  <c r="X87" i="4"/>
  <c r="X86" i="4"/>
  <c r="X85" i="4"/>
  <c r="X82" i="4"/>
  <c r="X81" i="4"/>
  <c r="X80" i="4"/>
  <c r="X76" i="4"/>
  <c r="X75" i="4"/>
  <c r="X74" i="4"/>
  <c r="W107" i="4" l="1"/>
  <c r="Z107" i="4" s="1"/>
  <c r="W106" i="4"/>
  <c r="Z106" i="4" s="1"/>
  <c r="W105" i="4"/>
  <c r="Z105" i="4" s="1"/>
  <c r="W131" i="4"/>
  <c r="Z131" i="4" s="1"/>
  <c r="W112" i="4"/>
  <c r="W111" i="4"/>
  <c r="W108" i="4"/>
  <c r="W103" i="4"/>
  <c r="W94" i="4"/>
  <c r="W95" i="4"/>
  <c r="W96" i="4"/>
  <c r="W97" i="4"/>
  <c r="W93" i="4"/>
  <c r="W86" i="4"/>
  <c r="W87" i="4"/>
  <c r="W88" i="4"/>
  <c r="W85" i="4"/>
  <c r="W81" i="4"/>
  <c r="W82" i="4"/>
  <c r="W80" i="4"/>
  <c r="W75" i="4"/>
  <c r="W76" i="4"/>
  <c r="W74" i="4"/>
  <c r="H127" i="4" l="1"/>
  <c r="V112" i="4"/>
  <c r="V111" i="4"/>
  <c r="V94" i="4"/>
  <c r="V93" i="4"/>
  <c r="V75" i="4" l="1"/>
  <c r="V76" i="4"/>
  <c r="V80" i="4"/>
  <c r="V81" i="4"/>
  <c r="V82" i="4"/>
  <c r="V95" i="4"/>
  <c r="V96" i="4"/>
  <c r="V97" i="4"/>
  <c r="V85" i="4"/>
  <c r="V86" i="4"/>
  <c r="V87" i="4"/>
  <c r="V88" i="4"/>
  <c r="V103" i="4"/>
  <c r="V108" i="4"/>
  <c r="V74" i="4"/>
  <c r="U112" i="4" l="1"/>
  <c r="U111" i="4"/>
  <c r="U94" i="4"/>
  <c r="U93" i="4"/>
  <c r="U96" i="4" l="1"/>
  <c r="U108" i="4" l="1"/>
  <c r="U103" i="4"/>
  <c r="U88" i="4"/>
  <c r="U87" i="4"/>
  <c r="U86" i="4"/>
  <c r="U85" i="4"/>
  <c r="U97" i="4"/>
  <c r="U95" i="4"/>
  <c r="U82" i="4"/>
  <c r="U81" i="4"/>
  <c r="U80" i="4"/>
  <c r="U76" i="4"/>
  <c r="U75" i="4"/>
  <c r="U74" i="4"/>
  <c r="T112" i="4" l="1"/>
  <c r="Z112" i="4" s="1"/>
  <c r="T111" i="4"/>
  <c r="Z111" i="4" s="1"/>
  <c r="T108" i="4"/>
  <c r="Z108" i="4" s="1"/>
  <c r="T103" i="4"/>
  <c r="Z103" i="4" s="1"/>
  <c r="T94" i="4"/>
  <c r="Z94" i="4" s="1"/>
  <c r="T95" i="4"/>
  <c r="Z95" i="4" s="1"/>
  <c r="T96" i="4"/>
  <c r="Z96" i="4" s="1"/>
  <c r="T97" i="4"/>
  <c r="Z97" i="4" s="1"/>
  <c r="T93" i="4"/>
  <c r="Z93" i="4" s="1"/>
  <c r="T86" i="4"/>
  <c r="Z86" i="4" s="1"/>
  <c r="T87" i="4"/>
  <c r="Z87" i="4" s="1"/>
  <c r="T88" i="4"/>
  <c r="Z88" i="4" s="1"/>
  <c r="T85" i="4"/>
  <c r="Z85" i="4" s="1"/>
  <c r="T81" i="4"/>
  <c r="Z81" i="4" s="1"/>
  <c r="T82" i="4"/>
  <c r="Z82" i="4" s="1"/>
  <c r="T80" i="4"/>
  <c r="Z80" i="4" s="1"/>
  <c r="T75" i="4"/>
  <c r="Z75" i="4" s="1"/>
  <c r="T76" i="4"/>
  <c r="Z76" i="4" s="1"/>
  <c r="T74" i="4"/>
  <c r="Z74" i="4" s="1"/>
  <c r="Z48" i="4" l="1"/>
  <c r="Z47" i="4"/>
  <c r="Z56" i="4"/>
  <c r="Z46" i="4" l="1"/>
  <c r="Z45" i="4"/>
  <c r="Z41" i="4"/>
  <c r="Z29" i="4"/>
  <c r="Z18" i="4"/>
  <c r="Z54" i="4" l="1"/>
  <c r="AB94" i="4" s="1"/>
  <c r="Z13" i="4" l="1"/>
  <c r="AB13" i="4" s="1"/>
  <c r="Z12" i="4"/>
  <c r="AB12" i="4" s="1"/>
  <c r="O40" i="4" l="1"/>
  <c r="O28" i="4"/>
  <c r="O27" i="4"/>
  <c r="G78" i="1"/>
  <c r="H40" i="4"/>
  <c r="O43" i="4" l="1"/>
  <c r="O41" i="4" l="1"/>
  <c r="P19" i="4" l="1"/>
  <c r="O31" i="4" l="1"/>
  <c r="O29" i="4" l="1"/>
  <c r="O30" i="4" l="1"/>
  <c r="Q4" i="4" l="1"/>
  <c r="Q5" i="4"/>
  <c r="Q6" i="4"/>
  <c r="Q7" i="4"/>
  <c r="Q8" i="4"/>
  <c r="Q9" i="4"/>
  <c r="Q10" i="4"/>
  <c r="Q11" i="4"/>
  <c r="Q12" i="4"/>
  <c r="Q13" i="4"/>
  <c r="Q3" i="4" l="1"/>
  <c r="P16" i="4"/>
  <c r="O21" i="4"/>
  <c r="O16" i="4" l="1"/>
  <c r="G32" i="1" l="1"/>
  <c r="G27" i="1"/>
  <c r="G26" i="1"/>
  <c r="G25" i="1"/>
  <c r="H180" i="4" l="1"/>
  <c r="H155" i="4"/>
  <c r="G53" i="1"/>
  <c r="H110" i="4"/>
  <c r="G38" i="1" s="1"/>
  <c r="H105" i="4"/>
  <c r="G37" i="1" s="1"/>
  <c r="H102" i="4"/>
  <c r="G35" i="1" s="1"/>
  <c r="H92" i="4"/>
  <c r="G33" i="1" s="1"/>
  <c r="H84" i="4"/>
  <c r="G30" i="1" s="1"/>
  <c r="H79" i="4"/>
  <c r="G29" i="1" s="1"/>
  <c r="H73" i="4"/>
  <c r="H60" i="4"/>
  <c r="G19" i="1" s="1"/>
  <c r="H31" i="4"/>
  <c r="G15" i="1" s="1"/>
  <c r="H28" i="4"/>
  <c r="G14" i="1" s="1"/>
  <c r="H23" i="4"/>
  <c r="H17" i="4"/>
  <c r="G12" i="1" s="1"/>
  <c r="H11" i="4"/>
  <c r="G13" i="1" l="1"/>
  <c r="G28" i="1"/>
  <c r="G17" i="1"/>
  <c r="H37" i="4"/>
  <c r="G11" i="1"/>
  <c r="H138" i="4"/>
  <c r="H38" i="4"/>
  <c r="H36" i="4"/>
  <c r="H116" i="4"/>
  <c r="H65" i="4" l="1"/>
  <c r="G34" i="1"/>
  <c r="H118" i="4" l="1"/>
  <c r="H156" i="4" s="1"/>
  <c r="H160" i="4" s="1"/>
  <c r="H161" i="4" s="1"/>
  <c r="S162" i="4" l="1"/>
  <c r="H80" i="1"/>
  <c r="G60" i="1"/>
  <c r="H47" i="1"/>
  <c r="H62" i="1" s="1"/>
  <c r="G47" i="1"/>
  <c r="G39" i="1"/>
  <c r="G36" i="1"/>
  <c r="G31" i="1"/>
  <c r="G18" i="1"/>
  <c r="G16" i="1"/>
  <c r="H181" i="4" l="1"/>
  <c r="G62" i="1"/>
  <c r="G20" i="1"/>
  <c r="G40" i="1" l="1"/>
  <c r="G42" i="1" s="1"/>
  <c r="G76" i="1" s="1"/>
  <c r="J20" i="1"/>
  <c r="G80" i="1" l="1"/>
  <c r="G81" i="1" s="1"/>
</calcChain>
</file>

<file path=xl/sharedStrings.xml><?xml version="1.0" encoding="utf-8"?>
<sst xmlns="http://schemas.openxmlformats.org/spreadsheetml/2006/main" count="258" uniqueCount="164">
  <si>
    <t>Department of Social Welfare and Development</t>
  </si>
  <si>
    <t>Field Office 10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</si>
  <si>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</si>
  <si>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</si>
  <si>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</si>
  <si>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</si>
  <si>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</si>
  <si>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</si>
  <si>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</si>
  <si>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</si>
  <si>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</si>
  <si>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</si>
  <si>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</si>
  <si>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</si>
  <si>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</si>
  <si>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</si>
  <si>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</si>
  <si>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</si>
  <si>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</si>
  <si>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</si>
  <si>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</si>
  <si>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</si>
  <si>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</si>
  <si>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</si>
  <si>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</si>
  <si>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</si>
  <si>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</si>
  <si>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</si>
  <si>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</si>
  <si>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</si>
  <si>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</si>
  <si>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</si>
  <si>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</si>
  <si>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</si>
  <si>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</si>
  <si>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</si>
  <si>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</si>
  <si>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</si>
  <si>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</si>
  <si>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</si>
  <si>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</si>
  <si>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</si>
  <si>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</si>
  <si>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</si>
  <si>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</si>
  <si>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</si>
  <si>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</si>
  <si>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</si>
  <si>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</si>
  <si>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</si>
  <si>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</si>
  <si>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</si>
  <si>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</si>
  <si>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</si>
  <si>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</si>
  <si>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</si>
  <si>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</si>
  <si>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</si>
  <si>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</si>
  <si>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</si>
  <si>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</si>
  <si>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</si>
  <si>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</si>
  <si>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</si>
  <si>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</si>
  <si>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</si>
  <si>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</si>
  <si>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</si>
  <si>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</si>
  <si>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</si>
  <si>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</si>
  <si>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</si>
  <si>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</si>
  <si>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</si>
  <si>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</si>
  <si>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</si>
  <si>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</si>
  <si>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</si>
  <si>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</si>
  <si>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</si>
  <si>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</si>
  <si>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</si>
  <si>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</si>
  <si>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</si>
  <si>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</si>
  <si>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</si>
  <si>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</si>
  <si>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</si>
  <si>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</si>
  <si>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</si>
  <si>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</si>
  <si>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</si>
  <si>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</si>
  <si>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</si>
  <si>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</si>
  <si>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</si>
  <si>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</si>
  <si>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</si>
  <si>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</si>
  <si>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</si>
  <si>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</si>
  <si>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</si>
  <si>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</si>
  <si>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</si>
  <si>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</si>
  <si>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</si>
  <si>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</si>
  <si>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</si>
  <si>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</si>
  <si>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</si>
  <si>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</si>
  <si>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</si>
  <si>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</si>
  <si>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</si>
  <si>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</si>
  <si>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</si>
  <si>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</si>
  <si>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</si>
  <si>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</si>
  <si>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</si>
  <si>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</si>
  <si>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</si>
  <si>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</si>
  <si>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</si>
  <si>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</si>
  <si>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</si>
  <si>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</si>
  <si>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</si>
  <si>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</si>
  <si>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</si>
  <si>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</si>
  <si>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</si>
  <si>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</si>
  <si>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</si>
  <si>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Cash and Cash Equivalents, January 1, 2023</t>
  </si>
  <si>
    <t>BEG BAL</t>
  </si>
  <si>
    <t>Cash-Constructive Income and Other Remittances</t>
  </si>
  <si>
    <t xml:space="preserve">Cash-Constructive Disbursements </t>
  </si>
  <si>
    <t>END BAL</t>
  </si>
  <si>
    <t>ok</t>
  </si>
  <si>
    <t>DETAILED STATEMENT OF CASH FLOWS</t>
  </si>
  <si>
    <t>CONDENSED STATEMENT OF CASH FLOWS</t>
  </si>
  <si>
    <t xml:space="preserve">*** not include regular only or both  </t>
  </si>
  <si>
    <t>CTAD</t>
  </si>
  <si>
    <t>CASH &amp; Cash Equivalent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</si>
  <si>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</si>
  <si>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</si>
  <si>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</si>
  <si>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</si>
  <si>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</si>
  <si>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</si>
  <si>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CHANGED TO DUE TOS</t>
  </si>
  <si>
    <t>Lapsed 1st quarter due to cancellation of check</t>
  </si>
  <si>
    <t>DAPAT TALLY SA SUCA NA REFUND</t>
  </si>
  <si>
    <t>DIFFERENCE FROM C&amp;CE</t>
  </si>
  <si>
    <t>TO EXCLUDE CTAD AS PER C.O.</t>
  </si>
  <si>
    <t>to reflect the restated balance</t>
  </si>
  <si>
    <t xml:space="preserve">Fund Cluster 3 </t>
  </si>
  <si>
    <t>FUND CLUSTER 3</t>
  </si>
  <si>
    <t>Release of funds to NGAs, GOCCs, LGUs for the implementation of projects</t>
  </si>
  <si>
    <t>As at June 30, 2024</t>
  </si>
  <si>
    <t>Cash and Cash Equivalents, June 30, 2024</t>
  </si>
  <si>
    <t>2023 as Restated</t>
  </si>
  <si>
    <t>Cash and Cash Equivalents, January 1, 2024 as Restated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</si>
</sst>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10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45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9" fontId="8" fillId="0" borderId="0" xfId="2" applyNumberFormat="1" applyFont="1" applyFill="1" applyBorder="1" applyAlignment="1">
      <alignment horizontal="center" vertical="top"/>
    </xf>
    <xf numFmtId="164" fontId="5" fillId="0" borderId="0" xfId="2" applyFont="1" applyFill="1"/>
    <xf numFmtId="164" fontId="2" fillId="0" borderId="0" xfId="2" applyFont="1" applyFill="1"/>
    <xf numFmtId="164" fontId="4" fillId="0" borderId="0" xfId="2" applyFont="1" applyFill="1"/>
    <xf numFmtId="164" fontId="3" fillId="0" borderId="0" xfId="2" applyFont="1" applyFill="1" applyAlignment="1">
      <alignment horizontal="center" vertical="center" wrapText="1"/>
    </xf>
    <xf numFmtId="164" fontId="4" fillId="0" borderId="0" xfId="2" applyFont="1" applyFill="1" applyBorder="1" applyAlignment="1">
      <alignment horizontal="center"/>
    </xf>
    <xf numFmtId="164" fontId="4" fillId="0" borderId="1" xfId="2" applyFont="1" applyFill="1" applyBorder="1"/>
    <xf numFmtId="164" fontId="4" fillId="0" borderId="1" xfId="2" applyFont="1" applyFill="1" applyBorder="1" applyAlignment="1">
      <alignment horizontal="center"/>
    </xf>
    <xf numFmtId="164" fontId="4" fillId="0" borderId="3" xfId="2" applyFont="1" applyFill="1" applyBorder="1"/>
    <xf numFmtId="164" fontId="14" fillId="0" borderId="0" xfId="2" applyFont="1" applyFill="1"/>
    <xf numFmtId="164" fontId="2" fillId="0" borderId="0" xfId="3" applyNumberFormat="1" applyFont="1" applyFill="1"/>
    <xf numFmtId="164" fontId="4" fillId="0" borderId="6" xfId="2" applyFont="1" applyFill="1" applyBorder="1"/>
    <xf numFmtId="164" fontId="2" fillId="0" borderId="0" xfId="2" applyFont="1" applyFill="1" applyBorder="1" applyAlignment="1">
      <alignment horizontal="right"/>
    </xf>
    <xf numFmtId="164" fontId="2" fillId="0" borderId="0" xfId="2" applyFont="1" applyFill="1" applyBorder="1" applyAlignment="1">
      <alignment horizontal="center"/>
    </xf>
    <xf numFmtId="0" fontId="2" fillId="0" borderId="0" xfId="3" applyFont="1" applyFill="1" applyAlignment="1"/>
    <xf numFmtId="0" fontId="2" fillId="0" borderId="0" xfId="3" applyFont="1" applyFill="1"/>
    <xf numFmtId="164" fontId="2" fillId="0" borderId="0" xfId="2" applyFont="1" applyFill="1" applyAlignment="1">
      <alignment horizontal="center"/>
    </xf>
    <xf numFmtId="43" fontId="5" fillId="0" borderId="0" xfId="1" applyFont="1" applyFill="1"/>
    <xf numFmtId="0" fontId="4" fillId="0" borderId="0" xfId="3" applyFont="1" applyFill="1" applyAlignment="1">
      <alignment horizontal="center" vertical="center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1" xfId="3" applyNumberFormat="1" applyFont="1" applyFill="1" applyBorder="1"/>
    <xf numFmtId="164" fontId="2" fillId="0" borderId="1" xfId="3" applyNumberFormat="1" applyFont="1" applyFill="1" applyBorder="1"/>
    <xf numFmtId="164" fontId="4" fillId="0" borderId="0" xfId="3" applyNumberFormat="1" applyFont="1" applyFill="1"/>
    <xf numFmtId="164" fontId="5" fillId="0" borderId="0" xfId="0" applyNumberFormat="1" applyFont="1" applyFill="1"/>
    <xf numFmtId="0" fontId="5" fillId="0" borderId="0" xfId="0" applyFont="1" applyFill="1"/>
    <xf numFmtId="43" fontId="15" fillId="0" borderId="6" xfId="0" applyNumberFormat="1" applyFont="1" applyFill="1" applyBorder="1"/>
    <xf numFmtId="43" fontId="5" fillId="0" borderId="0" xfId="0" applyNumberFormat="1" applyFont="1" applyFill="1"/>
    <xf numFmtId="0" fontId="12" fillId="0" borderId="0" xfId="0" applyFont="1" applyFill="1"/>
    <xf numFmtId="0" fontId="2" fillId="0" borderId="0" xfId="3" applyFont="1" applyFill="1" applyAlignment="1">
      <alignment horizontal="center"/>
    </xf>
    <xf numFmtId="43" fontId="5" fillId="0" borderId="0" xfId="1" applyFont="1"/>
    <xf numFmtId="43" fontId="5" fillId="0" borderId="0" xfId="0" applyNumberFormat="1" applyFont="1"/>
    <xf numFmtId="164" fontId="12" fillId="0" borderId="0" xfId="2" applyFont="1" applyFill="1"/>
    <xf numFmtId="0" fontId="2" fillId="0" borderId="0" xfId="3" applyFont="1" applyFill="1" applyAlignment="1">
      <alignment horizontal="right"/>
    </xf>
    <xf numFmtId="164" fontId="2" fillId="0" borderId="0" xfId="2" applyFont="1" applyFill="1" applyAlignment="1">
      <alignment horizontal="right"/>
    </xf>
    <xf numFmtId="49" fontId="11" fillId="0" borderId="0" xfId="2" applyNumberFormat="1" applyFont="1" applyFill="1" applyBorder="1" applyAlignment="1">
      <alignment horizontal="center" vertical="top"/>
    </xf>
    <xf numFmtId="0" fontId="2" fillId="0" borderId="0" xfId="3" applyFont="1" applyFill="1" applyAlignment="1">
      <alignment horizontal="left"/>
    </xf>
    <xf numFmtId="0" fontId="12" fillId="0" borderId="0" xfId="3" applyFont="1" applyFill="1" applyAlignment="1">
      <alignment horizontal="center"/>
    </xf>
    <xf numFmtId="43" fontId="2" fillId="0" borderId="0" xfId="1" applyFont="1" applyFill="1"/>
    <xf numFmtId="43" fontId="2" fillId="0" borderId="0" xfId="1" applyFont="1" applyFill="1" applyAlignment="1">
      <alignment horizontal="center"/>
    </xf>
    <xf numFmtId="43" fontId="4" fillId="0" borderId="0" xfId="3" applyNumberFormat="1" applyFont="1" applyFill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  <xf numFmtId="0" fontId="8" fillId="0" borderId="0" xfId="3" applyFont="1" applyFill="1" applyAlignment="1">
      <alignment horizontal="center"/>
    </xf>
    <xf numFmtId="0" fontId="4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vertical="center"/>
    </xf>
    <xf numFmtId="43" fontId="2" fillId="0" borderId="0" xfId="1" applyFont="1" applyFill="1" applyAlignment="1">
      <alignment vertical="center"/>
    </xf>
    <xf numFmtId="43" fontId="4" fillId="0" borderId="0" xfId="1" applyFont="1" applyFill="1" applyAlignment="1">
      <alignment horizontal="center" vertical="center"/>
    </xf>
    <xf numFmtId="0" fontId="11" fillId="0" borderId="0" xfId="3" applyFont="1" applyFill="1" applyAlignment="1">
      <alignment horizontal="center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indent="1"/>
    </xf>
    <xf numFmtId="0" fontId="2" fillId="0" borderId="0" xfId="3" applyFont="1" applyFill="1" applyAlignment="1">
      <alignment horizontal="left" indent="1"/>
    </xf>
    <xf numFmtId="43" fontId="2" fillId="0" borderId="0" xfId="3" applyNumberFormat="1" applyFont="1" applyFill="1"/>
    <xf numFmtId="43" fontId="2" fillId="0" borderId="1" xfId="1" applyFont="1" applyFill="1" applyBorder="1"/>
    <xf numFmtId="164" fontId="2" fillId="0" borderId="1" xfId="1" applyNumberFormat="1" applyFont="1" applyFill="1" applyBorder="1"/>
    <xf numFmtId="4" fontId="2" fillId="0" borderId="0" xfId="3" applyNumberFormat="1" applyFont="1" applyFill="1"/>
    <xf numFmtId="0" fontId="4" fillId="0" borderId="0" xfId="0" applyFont="1" applyFill="1"/>
    <xf numFmtId="0" fontId="2" fillId="0" borderId="0" xfId="0" applyFont="1" applyFill="1"/>
    <xf numFmtId="166" fontId="2" fillId="0" borderId="0" xfId="6" applyFont="1" applyFill="1" applyAlignment="1">
      <alignment horizontal="left" wrapText="1"/>
    </xf>
    <xf numFmtId="0" fontId="3" fillId="0" borderId="0" xfId="3" applyFont="1" applyFill="1" applyAlignment="1">
      <alignment horizontal="center"/>
    </xf>
    <xf numFmtId="43" fontId="4" fillId="0" borderId="0" xfId="1" applyFont="1" applyFill="1"/>
    <xf numFmtId="0" fontId="8" fillId="0" borderId="0" xfId="0" applyFont="1" applyFill="1"/>
    <xf numFmtId="3" fontId="2" fillId="0" borderId="0" xfId="3" applyNumberFormat="1" applyFont="1" applyFill="1"/>
    <xf numFmtId="0" fontId="4" fillId="0" borderId="0" xfId="0" applyFont="1" applyFill="1" applyAlignment="1">
      <alignment horizontal="left" indent="1"/>
    </xf>
    <xf numFmtId="0" fontId="8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43" fontId="4" fillId="0" borderId="0" xfId="1" applyFont="1" applyFill="1" applyAlignment="1">
      <alignment horizontal="left" indent="1"/>
    </xf>
    <xf numFmtId="0" fontId="4" fillId="0" borderId="0" xfId="3" applyFont="1" applyFill="1" applyAlignment="1">
      <alignment horizontal="left"/>
    </xf>
    <xf numFmtId="43" fontId="4" fillId="0" borderId="0" xfId="3" applyNumberFormat="1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/>
    <xf numFmtId="43" fontId="11" fillId="0" borderId="0" xfId="1" applyFont="1" applyFill="1"/>
    <xf numFmtId="43" fontId="11" fillId="0" borderId="0" xfId="1" applyFont="1" applyFill="1" applyAlignment="1">
      <alignment horizontal="center"/>
    </xf>
    <xf numFmtId="43" fontId="11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43" fontId="5" fillId="0" borderId="0" xfId="1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43" fontId="16" fillId="2" borderId="0" xfId="1" applyFont="1" applyFill="1" applyAlignment="1">
      <alignment horizontal="right"/>
    </xf>
    <xf numFmtId="164" fontId="5" fillId="0" borderId="0" xfId="3" applyNumberFormat="1" applyFont="1" applyFill="1"/>
    <xf numFmtId="49" fontId="4" fillId="0" borderId="0" xfId="2" applyNumberFormat="1" applyFont="1" applyFill="1" applyBorder="1" applyAlignment="1">
      <alignment vertical="top"/>
    </xf>
    <xf numFmtId="49" fontId="4" fillId="0" borderId="0" xfId="2" applyNumberFormat="1" applyFont="1" applyFill="1" applyBorder="1" applyAlignment="1">
      <alignment horizontal="center" vertical="top"/>
    </xf>
    <xf numFmtId="165" fontId="4" fillId="0" borderId="0" xfId="3" applyNumberFormat="1" applyFont="1" applyFill="1" applyAlignment="1">
      <alignment horizontal="center"/>
    </xf>
    <xf numFmtId="164" fontId="4" fillId="0" borderId="0" xfId="2" applyFont="1" applyFill="1" applyBorder="1"/>
    <xf numFmtId="164" fontId="4" fillId="0" borderId="0" xfId="3" applyNumberFormat="1" applyFont="1" applyFill="1" applyBorder="1"/>
    <xf numFmtId="164" fontId="2" fillId="0" borderId="0" xfId="3" applyNumberFormat="1" applyFont="1" applyFill="1" applyBorder="1"/>
    <xf numFmtId="43" fontId="15" fillId="0" borderId="0" xfId="0" applyNumberFormat="1" applyFont="1" applyFill="1" applyBorder="1"/>
    <xf numFmtId="164" fontId="15" fillId="0" borderId="0" xfId="3" applyNumberFormat="1" applyFont="1" applyFill="1"/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49" fontId="4" fillId="0" borderId="0" xfId="2" applyNumberFormat="1" applyFont="1" applyFill="1" applyBorder="1" applyAlignment="1">
      <alignment horizontal="center" vertical="top"/>
    </xf>
    <xf numFmtId="165" fontId="4" fillId="0" borderId="0" xfId="3" applyNumberFormat="1" applyFont="1" applyFill="1" applyAlignment="1">
      <alignment horizontal="center"/>
    </xf>
    <xf numFmtId="0" fontId="4" fillId="0" borderId="0" xfId="3" applyFont="1" applyFill="1" applyAlignment="1">
      <alignment horizontal="center" vertical="center" wrapText="1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vertical="center" wrapText="1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DETAILS%20OF%20ACCOUNTS/6.1%20DETAILS%20OF%20ACCOUNTS%20FC%201%20-%20June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4%20APRIL%202023/4%20APRIL%202023%20CHECK%20ADA%20DJ%20FC%201%20MD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4%20APRIL%202023/4.%20APRIL%2030,%202023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5%20MAY%202023/5%20MAY%202023%20CHECK%20ADA%20DJ%20FC%201%20MDS%20FINA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5%20MAY%202023/5.%20MAY%2031,%202023%20CHECK%20ADA%20DJ%20GOP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6%20JUNE%202023/6%20JUNE%202023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6%20JUNE%202023/6%20GOP%20CHECK%20ADA%20DJ%20JUNE%2030,%202023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3%20MARCH%202024%20FS/TRIAL%20BALANCE/3.3%20MARCH%202024%20Fund%20Cluster%203%20TB%20&amp;%20F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Statement%20of%20CASH%20FLOWS%20DECEMBER%202023/FC%203-%20Statement%20of%20Cash%20Flow%20Q4%20as%20of%20DECEMBER%2031,%202023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6%20JUNE%202024%20FS/TRIAL%20BALANCE/6.3%20JUNE%202024%20Fund%20Cluster%203%20TB%20&amp;%20FS%20with%202023%20FS%20Restatement%20with%20Pre%20&amp;%20Pos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1030101000"/>
      <sheetName val="2020105000"/>
      <sheetName val="5021407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F25">
            <v>852813000</v>
          </cell>
        </row>
        <row r="707">
          <cell r="F707">
            <v>2224577185.7500005</v>
          </cell>
        </row>
        <row r="767">
          <cell r="F767">
            <v>16879749.010000002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3"/>
      <sheetName val="CONTROL"/>
      <sheetName val="FOR BOAS"/>
      <sheetName val="SCF REF"/>
      <sheetName val="Sheet1"/>
      <sheetName val="PANTAWID APRIL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3764214.01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104955586.41000001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1388446.2300000002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93746.810000000012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26570.98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14842800.240000002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388523.34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122945.61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1097055.5900000001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342849423.55000001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475840.74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493502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5877321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17161025.809999999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5951193.25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2543433.2399999998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86219.65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1241418.3900000001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901631.95999999961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44818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301503.96999999997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118266.88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3"/>
      <sheetName val="Sheet3"/>
      <sheetName val="CONTROL"/>
      <sheetName val="FOR BOAS"/>
      <sheetName val="SCF REF"/>
      <sheetName val="Sheet1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6132168.3399999999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63581552.309999995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2661075.0600000005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1217468.06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654834.46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287034.09999999998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14342057.370000003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564671.17000000004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749583.3400000002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296790715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534024.88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273425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51697101.100000001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113720.23000000001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40848396.010000013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7607778.1399999997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1656753.1300000001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31510530.210000001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335159.82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1120212.5900000001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882169.93999999913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319603.5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61750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82691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83575.16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1267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3"/>
      <sheetName val="Sheet3"/>
      <sheetName val="CONTROL"/>
      <sheetName val="FOR BOAS"/>
      <sheetName val="SCF REF"/>
      <sheetName val="Sheet1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2887510.79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208102134.19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2269591.14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10031489.879999999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43169.139999999992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1319696.54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14507884.560000004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385946.25999999995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363887.1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344844500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594268.56000000006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44576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51505920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17057149.540000003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19589686.979999997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1622213.37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5065478.78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386170.78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1190588.9000000004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841547.70000000019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18300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547808.96999999986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71767.88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17087.02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"/>
      <sheetName val="FC1-Post TB "/>
      <sheetName val="FC1 post tb-June"/>
      <sheetName val="FO X June 2016"/>
    </sheetNames>
    <sheetDataSet>
      <sheetData sheetId="0"/>
      <sheetData sheetId="1">
        <row r="11">
          <cell r="I1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160">
          <cell r="H160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3SGE"/>
      <sheetName val="FC3SFP"/>
      <sheetName val="FC3CSFP"/>
      <sheetName val="FC3DIS"/>
      <sheetName val="FC3CIS"/>
      <sheetName val="tb control"/>
      <sheetName val="FC3-Pre TB 2024"/>
      <sheetName val="FC3-Post TB 2024"/>
      <sheetName val="Restated FC3-Pre TB"/>
      <sheetName val="Restated FC3-Post TB "/>
    </sheetNames>
    <sheetDataSet>
      <sheetData sheetId="0"/>
      <sheetData sheetId="1">
        <row r="11">
          <cell r="I11">
            <v>0</v>
          </cell>
          <cell r="J11">
            <v>0</v>
          </cell>
        </row>
      </sheetData>
      <sheetData sheetId="2"/>
      <sheetData sheetId="3"/>
      <sheetData sheetId="4"/>
      <sheetData sheetId="5">
        <row r="22">
          <cell r="D22">
            <v>0</v>
          </cell>
        </row>
      </sheetData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1" zoomScale="115" zoomScaleNormal="100" zoomScaleSheetLayoutView="115" workbookViewId="0">
      <selection activeCell="H35" sqref="H35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9" customWidth="1"/>
    <col min="5" max="5" width="57.42578125" style="3" customWidth="1"/>
    <col min="6" max="6" width="4.7109375" style="3" customWidth="1"/>
    <col min="7" max="9" width="19.85546875" style="3" customWidth="1"/>
    <col min="10" max="10" width="16.42578125" style="3" hidden="1" customWidth="1"/>
    <col min="11" max="16384" width="9.140625" style="3"/>
  </cols>
  <sheetData>
    <row r="1" spans="1:9" x14ac:dyDescent="0.3">
      <c r="A1" s="1"/>
      <c r="C1" s="138" t="s">
        <v>0</v>
      </c>
      <c r="D1" s="138"/>
      <c r="E1" s="138"/>
      <c r="F1" s="138"/>
      <c r="G1" s="138"/>
      <c r="H1" s="138"/>
    </row>
    <row r="2" spans="1:9" x14ac:dyDescent="0.3">
      <c r="A2" s="1"/>
      <c r="C2" s="138" t="s">
        <v>1</v>
      </c>
      <c r="D2" s="138"/>
      <c r="E2" s="138"/>
      <c r="F2" s="138"/>
      <c r="G2" s="138"/>
      <c r="H2" s="138"/>
    </row>
    <row r="3" spans="1:9" x14ac:dyDescent="0.3">
      <c r="A3" s="4"/>
      <c r="C3" s="139" t="s">
        <v>141</v>
      </c>
      <c r="D3" s="139"/>
      <c r="E3" s="139"/>
      <c r="F3" s="139"/>
      <c r="G3" s="139"/>
      <c r="H3" s="139"/>
    </row>
    <row r="4" spans="1:9" x14ac:dyDescent="0.3">
      <c r="A4" s="4"/>
      <c r="C4" s="139" t="s">
        <v>157</v>
      </c>
      <c r="D4" s="139"/>
      <c r="E4" s="139"/>
      <c r="F4" s="139"/>
      <c r="G4" s="139"/>
      <c r="H4" s="139"/>
    </row>
    <row r="5" spans="1:9" x14ac:dyDescent="0.3">
      <c r="A5" s="4"/>
      <c r="B5" s="140" t="s">
        <v>160</v>
      </c>
      <c r="C5" s="140"/>
      <c r="D5" s="140"/>
      <c r="E5" s="140"/>
      <c r="F5" s="140"/>
      <c r="G5" s="140"/>
      <c r="H5" s="129"/>
      <c r="I5" s="129"/>
    </row>
    <row r="6" spans="1:9" x14ac:dyDescent="0.3">
      <c r="A6" s="4"/>
      <c r="C6" s="5"/>
      <c r="D6" s="137"/>
      <c r="E6" s="137"/>
      <c r="F6" s="6"/>
      <c r="G6" s="7"/>
      <c r="H6" s="8"/>
    </row>
    <row r="7" spans="1:9" x14ac:dyDescent="0.3">
      <c r="A7" s="4"/>
      <c r="C7" s="5"/>
      <c r="D7" s="6"/>
      <c r="E7" s="6"/>
      <c r="F7" s="6"/>
      <c r="G7" s="8"/>
      <c r="H7" s="8"/>
    </row>
    <row r="8" spans="1:9" s="9" customFormat="1" x14ac:dyDescent="0.3">
      <c r="B8" s="2"/>
      <c r="C8" s="10" t="s">
        <v>2</v>
      </c>
      <c r="D8" s="10"/>
      <c r="E8" s="10"/>
      <c r="F8" s="10"/>
      <c r="G8" s="10"/>
      <c r="H8" s="10"/>
    </row>
    <row r="9" spans="1:9" s="9" customFormat="1" x14ac:dyDescent="0.3">
      <c r="B9" s="2"/>
      <c r="C9" s="10"/>
      <c r="D9" s="10"/>
      <c r="E9" s="10"/>
      <c r="F9" s="10"/>
      <c r="G9" s="12">
        <v>2024</v>
      </c>
      <c r="H9" s="10" t="s">
        <v>162</v>
      </c>
    </row>
    <row r="10" spans="1:9" s="9" customFormat="1" x14ac:dyDescent="0.3">
      <c r="B10" s="2"/>
      <c r="C10" s="13" t="s">
        <v>3</v>
      </c>
      <c r="D10" s="10"/>
      <c r="E10" s="10"/>
      <c r="F10" s="10"/>
      <c r="G10" s="10"/>
      <c r="H10" s="10"/>
    </row>
    <row r="11" spans="1:9" s="4" customFormat="1" x14ac:dyDescent="0.3">
      <c r="B11" s="14">
        <v>1</v>
      </c>
      <c r="C11" s="15"/>
      <c r="D11" s="16" t="s">
        <v>4</v>
      </c>
      <c r="E11" s="16"/>
      <c r="F11" s="16" t="s">
        <v>5</v>
      </c>
      <c r="G11" s="17">
        <f>'FC 1- Detailed'!H11</f>
        <v>8282000</v>
      </c>
      <c r="H11" s="17">
        <f>'FC 1- Detailed'!I11</f>
        <v>19282000</v>
      </c>
    </row>
    <row r="12" spans="1:9" s="4" customFormat="1" hidden="1" x14ac:dyDescent="0.3">
      <c r="B12" s="14">
        <v>2</v>
      </c>
      <c r="C12" s="15"/>
      <c r="D12" s="16" t="s">
        <v>6</v>
      </c>
      <c r="E12" s="16"/>
      <c r="F12" s="16"/>
      <c r="G12" s="17">
        <f>'FC 1- Detailed'!H17</f>
        <v>0</v>
      </c>
      <c r="H12" s="17">
        <f>'FC 1- Detailed'!I17</f>
        <v>0</v>
      </c>
    </row>
    <row r="13" spans="1:9" s="4" customFormat="1" hidden="1" x14ac:dyDescent="0.3">
      <c r="B13" s="14">
        <v>3</v>
      </c>
      <c r="C13" s="15"/>
      <c r="D13" s="16" t="s">
        <v>7</v>
      </c>
      <c r="E13" s="16"/>
      <c r="F13" s="16"/>
      <c r="G13" s="17">
        <f>'FC 1- Detailed'!H23</f>
        <v>0</v>
      </c>
      <c r="H13" s="17">
        <f>'FC 1- Detailed'!I23</f>
        <v>0</v>
      </c>
    </row>
    <row r="14" spans="1:9" s="4" customFormat="1" hidden="1" x14ac:dyDescent="0.3">
      <c r="B14" s="14">
        <v>4</v>
      </c>
      <c r="C14" s="15"/>
      <c r="D14" s="16" t="s">
        <v>8</v>
      </c>
      <c r="E14" s="16"/>
      <c r="F14" s="16"/>
      <c r="G14" s="17">
        <f>'FC 1- Detailed'!H28</f>
        <v>0</v>
      </c>
      <c r="H14" s="17">
        <f>'FC 1- Detailed'!I28</f>
        <v>0</v>
      </c>
    </row>
    <row r="15" spans="1:9" s="4" customFormat="1" hidden="1" x14ac:dyDescent="0.3">
      <c r="B15" s="14">
        <v>5</v>
      </c>
      <c r="C15" s="15"/>
      <c r="D15" s="16" t="s">
        <v>9</v>
      </c>
      <c r="E15" s="16"/>
      <c r="F15" s="16"/>
      <c r="G15" s="17">
        <f>'FC 1- Detailed'!H31</f>
        <v>0</v>
      </c>
      <c r="H15" s="17">
        <f>'FC 1- Detailed'!I31</f>
        <v>0</v>
      </c>
    </row>
    <row r="16" spans="1:9" s="4" customFormat="1" hidden="1" x14ac:dyDescent="0.3">
      <c r="B16" s="14">
        <v>6</v>
      </c>
      <c r="C16" s="15"/>
      <c r="D16" s="16" t="s">
        <v>10</v>
      </c>
      <c r="E16" s="16"/>
      <c r="F16" s="16"/>
      <c r="G16" s="17">
        <f>IFERROR(VLOOKUP(B16,#REF!,18,FALSE),0)</f>
        <v>0</v>
      </c>
      <c r="H16" s="17">
        <f>IFERROR(VLOOKUP(C16,#REF!,18,FALSE),0)</f>
        <v>0</v>
      </c>
    </row>
    <row r="17" spans="2:16383" s="4" customFormat="1" hidden="1" x14ac:dyDescent="0.3">
      <c r="B17" s="14">
        <v>7</v>
      </c>
      <c r="C17" s="15"/>
      <c r="D17" s="16" t="s">
        <v>11</v>
      </c>
      <c r="E17" s="16"/>
      <c r="F17" s="16"/>
      <c r="G17" s="17">
        <f>'FC 1- Detailed'!H40</f>
        <v>0</v>
      </c>
      <c r="H17" s="17">
        <f>'FC 1- Detailed'!I40</f>
        <v>0</v>
      </c>
    </row>
    <row r="18" spans="2:16383" s="4" customFormat="1" ht="15" hidden="1" customHeight="1" x14ac:dyDescent="0.3">
      <c r="B18" s="14">
        <v>8</v>
      </c>
      <c r="C18" s="15"/>
      <c r="D18" s="16" t="s">
        <v>12</v>
      </c>
      <c r="E18" s="15"/>
      <c r="F18" s="16"/>
      <c r="G18" s="17">
        <f>IFERROR(VLOOKUP(B18,#REF!,18,FALSE),0)</f>
        <v>0</v>
      </c>
      <c r="H18" s="17">
        <f>IFERROR(VLOOKUP(C18,#REF!,18,FALSE),0)</f>
        <v>0</v>
      </c>
    </row>
    <row r="19" spans="2:16383" s="4" customFormat="1" hidden="1" x14ac:dyDescent="0.3">
      <c r="B19" s="14">
        <v>9</v>
      </c>
      <c r="C19" s="15"/>
      <c r="D19" s="16" t="s">
        <v>13</v>
      </c>
      <c r="E19" s="15"/>
      <c r="F19" s="16"/>
      <c r="G19" s="17">
        <f>'FC 1- Detailed'!H60</f>
        <v>0</v>
      </c>
      <c r="H19" s="17">
        <f>'FC 1- Detailed'!I60</f>
        <v>0</v>
      </c>
    </row>
    <row r="20" spans="2:16383" s="4" customFormat="1" ht="17.25" thickBot="1" x14ac:dyDescent="0.35">
      <c r="B20" s="14"/>
      <c r="C20" s="20" t="s">
        <v>14</v>
      </c>
      <c r="D20" s="21"/>
      <c r="E20" s="13"/>
      <c r="F20" s="13"/>
      <c r="G20" s="22">
        <f>SUM(G11:G19)</f>
        <v>8282000</v>
      </c>
      <c r="H20" s="22">
        <f>SUM(H11:H19)</f>
        <v>19282000</v>
      </c>
      <c r="I20" s="9"/>
      <c r="J20" s="24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hidden="1" x14ac:dyDescent="0.3">
      <c r="B21" s="14"/>
      <c r="C21" s="13"/>
      <c r="D21" s="10"/>
      <c r="E21" s="10"/>
      <c r="F21" s="10"/>
      <c r="G21" s="8"/>
      <c r="H21" s="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15</v>
      </c>
      <c r="D22" s="10"/>
      <c r="E22" s="10"/>
      <c r="F22" s="10"/>
      <c r="G22" s="25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5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hidden="1" x14ac:dyDescent="0.3">
      <c r="B24" s="14"/>
      <c r="C24" s="13"/>
      <c r="D24" s="10"/>
      <c r="E24" s="10"/>
      <c r="F24" s="10"/>
      <c r="G24" s="25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hidden="1" x14ac:dyDescent="0.3">
      <c r="B25" s="14"/>
      <c r="C25" s="13"/>
      <c r="D25" s="26" t="s">
        <v>16</v>
      </c>
      <c r="E25" s="27"/>
      <c r="F25" s="10"/>
      <c r="G25" s="28">
        <f>'FC 1- Detailed'!H68</f>
        <v>0</v>
      </c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 x14ac:dyDescent="0.3">
      <c r="B26" s="14"/>
      <c r="C26" s="15"/>
      <c r="D26" s="26" t="s">
        <v>17</v>
      </c>
      <c r="E26" s="27"/>
      <c r="F26" s="16"/>
      <c r="G26" s="28">
        <f>'FC 1- Detailed'!H69</f>
        <v>0</v>
      </c>
      <c r="H26" s="18"/>
    </row>
    <row r="27" spans="2:16383" s="4" customFormat="1" hidden="1" x14ac:dyDescent="0.3">
      <c r="B27" s="14"/>
      <c r="C27" s="15"/>
      <c r="D27" s="26" t="s">
        <v>18</v>
      </c>
      <c r="E27" s="27"/>
      <c r="F27" s="16"/>
      <c r="G27" s="28">
        <f>'FC 1- Detailed'!H70</f>
        <v>0</v>
      </c>
      <c r="H27" s="18"/>
    </row>
    <row r="28" spans="2:16383" s="4" customFormat="1" hidden="1" x14ac:dyDescent="0.3">
      <c r="B28" s="14">
        <v>1</v>
      </c>
      <c r="C28" s="15"/>
      <c r="D28" s="16" t="s">
        <v>19</v>
      </c>
      <c r="E28" s="16"/>
      <c r="F28" s="16"/>
      <c r="G28" s="17">
        <f>'FC 1- Detailed'!H73</f>
        <v>0</v>
      </c>
      <c r="H28" s="18"/>
    </row>
    <row r="29" spans="2:16383" s="4" customFormat="1" hidden="1" x14ac:dyDescent="0.3">
      <c r="B29" s="14">
        <v>2</v>
      </c>
      <c r="C29" s="15"/>
      <c r="D29" s="16" t="s">
        <v>20</v>
      </c>
      <c r="E29" s="16"/>
      <c r="F29" s="16"/>
      <c r="G29" s="17">
        <f>'FC 1- Detailed'!H79</f>
        <v>0</v>
      </c>
      <c r="H29" s="18"/>
    </row>
    <row r="30" spans="2:16383" s="4" customFormat="1" hidden="1" x14ac:dyDescent="0.3">
      <c r="B30" s="14">
        <v>3</v>
      </c>
      <c r="C30" s="15"/>
      <c r="D30" s="16" t="s">
        <v>21</v>
      </c>
      <c r="E30" s="29"/>
      <c r="F30" s="16"/>
      <c r="G30" s="17">
        <f>'FC 1- Detailed'!H84</f>
        <v>0</v>
      </c>
      <c r="H30" s="18"/>
    </row>
    <row r="31" spans="2:16383" s="4" customFormat="1" hidden="1" x14ac:dyDescent="0.3">
      <c r="B31" s="14"/>
      <c r="C31" s="15"/>
      <c r="D31" s="16" t="s">
        <v>22</v>
      </c>
      <c r="E31" s="16"/>
      <c r="F31" s="16"/>
      <c r="G31" s="17">
        <f>IFERROR(VLOOKUP(B31,#REF!,18,FALSE),0)</f>
        <v>0</v>
      </c>
      <c r="H31" s="18"/>
    </row>
    <row r="32" spans="2:16383" s="4" customFormat="1" hidden="1" x14ac:dyDescent="0.3">
      <c r="B32" s="14">
        <v>4</v>
      </c>
      <c r="C32" s="15"/>
      <c r="D32" s="16" t="s">
        <v>23</v>
      </c>
      <c r="E32" s="16"/>
      <c r="F32" s="16"/>
      <c r="G32" s="17">
        <f>'FC 1- Detailed'!H90</f>
        <v>0</v>
      </c>
      <c r="H32" s="18"/>
    </row>
    <row r="33" spans="2:16383" s="4" customFormat="1" hidden="1" x14ac:dyDescent="0.3">
      <c r="B33" s="14">
        <v>5</v>
      </c>
      <c r="C33" s="15"/>
      <c r="D33" s="16" t="s">
        <v>24</v>
      </c>
      <c r="E33" s="16"/>
      <c r="F33" s="16"/>
      <c r="G33" s="17">
        <f>'FC 1- Detailed'!H92</f>
        <v>0</v>
      </c>
      <c r="H33" s="18"/>
    </row>
    <row r="34" spans="2:16383" s="4" customFormat="1" hidden="1" x14ac:dyDescent="0.3">
      <c r="B34" s="14">
        <v>7</v>
      </c>
      <c r="C34" s="15"/>
      <c r="D34" s="16" t="s">
        <v>25</v>
      </c>
      <c r="E34" s="16"/>
      <c r="F34" s="16"/>
      <c r="G34" s="17">
        <f>'FC 1- Detailed'!H99</f>
        <v>0</v>
      </c>
      <c r="H34" s="18"/>
    </row>
    <row r="35" spans="2:16383" s="4" customFormat="1" x14ac:dyDescent="0.3">
      <c r="B35" s="14">
        <v>8</v>
      </c>
      <c r="C35" s="15"/>
      <c r="D35" s="16" t="s">
        <v>26</v>
      </c>
      <c r="E35" s="16"/>
      <c r="F35" s="16"/>
      <c r="G35" s="17">
        <f>'FC 1- Detailed'!H102</f>
        <v>8282000</v>
      </c>
      <c r="H35" s="17">
        <f>'FC 1- Detailed'!I102</f>
        <v>11000000</v>
      </c>
    </row>
    <row r="36" spans="2:16383" s="4" customFormat="1" ht="12.75" hidden="1" customHeight="1" x14ac:dyDescent="0.3">
      <c r="B36" s="14"/>
      <c r="C36" s="15"/>
      <c r="D36" s="16" t="s">
        <v>27</v>
      </c>
      <c r="E36" s="16"/>
      <c r="F36" s="16"/>
      <c r="G36" s="17">
        <f>IFERROR(VLOOKUP(B36,#REF!,18,FALSE),0)</f>
        <v>0</v>
      </c>
      <c r="H36" s="17">
        <f>IFERROR(VLOOKUP(C36,#REF!,18,FALSE),0)</f>
        <v>0</v>
      </c>
    </row>
    <row r="37" spans="2:16383" s="4" customFormat="1" hidden="1" x14ac:dyDescent="0.3">
      <c r="B37" s="14">
        <v>9</v>
      </c>
      <c r="C37" s="15"/>
      <c r="D37" s="16" t="s">
        <v>28</v>
      </c>
      <c r="E37" s="16"/>
      <c r="F37" s="16"/>
      <c r="G37" s="17">
        <f>'FC 1- Detailed'!H105</f>
        <v>0</v>
      </c>
      <c r="H37" s="17">
        <f>'FC 1- Detailed'!I105</f>
        <v>0</v>
      </c>
    </row>
    <row r="38" spans="2:16383" s="4" customFormat="1" x14ac:dyDescent="0.3">
      <c r="B38" s="14">
        <v>10</v>
      </c>
      <c r="C38" s="15"/>
      <c r="D38" s="16" t="s">
        <v>13</v>
      </c>
      <c r="E38" s="16"/>
      <c r="F38" s="16"/>
      <c r="G38" s="17">
        <f>'FC 1- Detailed'!H110</f>
        <v>0</v>
      </c>
      <c r="H38" s="17">
        <f>'FC 1- Detailed'!I110</f>
        <v>8282000</v>
      </c>
    </row>
    <row r="39" spans="2:16383" s="4" customFormat="1" hidden="1" x14ac:dyDescent="0.3">
      <c r="B39" s="14"/>
      <c r="C39" s="15"/>
      <c r="D39" s="27"/>
      <c r="E39" s="27"/>
      <c r="F39" s="27"/>
      <c r="G39" s="17">
        <f>IFERROR(VLOOKUP(B39,#REF!,18,FALSE),0)</f>
        <v>0</v>
      </c>
      <c r="H39" s="17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29</v>
      </c>
      <c r="E40" s="10"/>
      <c r="F40" s="10"/>
      <c r="G40" s="22">
        <f>SUM(G25:G39)</f>
        <v>8282000</v>
      </c>
      <c r="H40" s="22">
        <f>SUM(H25:H39)</f>
        <v>19282000</v>
      </c>
      <c r="I40" s="9"/>
      <c r="J40" s="30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hidden="1" x14ac:dyDescent="0.3">
      <c r="B41" s="14"/>
      <c r="C41" s="31"/>
      <c r="D41" s="27"/>
      <c r="E41" s="27"/>
      <c r="F41" s="27"/>
      <c r="G41" s="32"/>
      <c r="H41" s="32"/>
    </row>
    <row r="42" spans="2:16383" s="4" customFormat="1" hidden="1" x14ac:dyDescent="0.3">
      <c r="B42" s="14"/>
      <c r="C42" s="10" t="s">
        <v>30</v>
      </c>
      <c r="D42" s="10"/>
      <c r="E42" s="10"/>
      <c r="F42" s="10"/>
      <c r="G42" s="23">
        <f>G20-G40</f>
        <v>0</v>
      </c>
      <c r="H42" s="12"/>
      <c r="J42" s="24"/>
    </row>
    <row r="43" spans="2:16383" s="4" customFormat="1" hidden="1" x14ac:dyDescent="0.3">
      <c r="B43" s="14"/>
      <c r="C43" s="10"/>
      <c r="D43" s="10"/>
      <c r="E43" s="10"/>
      <c r="F43" s="10"/>
      <c r="G43" s="12"/>
      <c r="H43" s="12"/>
    </row>
    <row r="44" spans="2:16383" s="4" customFormat="1" hidden="1" x14ac:dyDescent="0.3">
      <c r="B44" s="14"/>
      <c r="C44" s="10" t="s">
        <v>31</v>
      </c>
      <c r="D44" s="10"/>
      <c r="E44" s="10"/>
      <c r="F44" s="10"/>
      <c r="G44" s="12"/>
      <c r="H44" s="12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12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3</v>
      </c>
      <c r="D46" s="10"/>
      <c r="E46" s="10"/>
      <c r="F46" s="10"/>
      <c r="G46" s="25">
        <v>0</v>
      </c>
      <c r="H46" s="12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20" t="s">
        <v>14</v>
      </c>
      <c r="D47" s="10"/>
      <c r="E47" s="10"/>
      <c r="F47" s="10"/>
      <c r="G47" s="34">
        <f>SUM(G46)</f>
        <v>0</v>
      </c>
      <c r="H47" s="34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20"/>
      <c r="D48" s="10"/>
      <c r="E48" s="10"/>
      <c r="F48" s="10"/>
      <c r="G48" s="35"/>
      <c r="H48" s="12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 t="s">
        <v>32</v>
      </c>
      <c r="D49" s="10"/>
      <c r="E49" s="10"/>
      <c r="F49" s="10"/>
      <c r="G49" s="12"/>
      <c r="H49" s="12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12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 t="s">
        <v>15</v>
      </c>
      <c r="D51" s="10"/>
      <c r="E51" s="10"/>
      <c r="F51" s="10"/>
      <c r="G51" s="12"/>
      <c r="H51" s="12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6" t="s">
        <v>33</v>
      </c>
      <c r="E52" s="27"/>
      <c r="F52" s="27"/>
      <c r="G52" s="17"/>
      <c r="H52" s="18"/>
    </row>
    <row r="53" spans="2:16383" s="4" customFormat="1" hidden="1" x14ac:dyDescent="0.3">
      <c r="B53" s="14"/>
      <c r="C53" s="15"/>
      <c r="D53" s="13" t="s">
        <v>34</v>
      </c>
      <c r="E53" s="27"/>
      <c r="F53" s="27"/>
      <c r="G53" s="17">
        <f>'FC 1- Detailed'!H127</f>
        <v>0</v>
      </c>
      <c r="H53" s="18"/>
    </row>
    <row r="54" spans="2:16383" s="4" customFormat="1" hidden="1" x14ac:dyDescent="0.3">
      <c r="B54" s="14"/>
      <c r="C54" s="15"/>
      <c r="D54" s="16" t="s">
        <v>35</v>
      </c>
      <c r="E54" s="27"/>
      <c r="F54" s="27"/>
      <c r="G54" s="17"/>
      <c r="H54" s="18"/>
    </row>
    <row r="55" spans="2:16383" s="4" customFormat="1" hidden="1" x14ac:dyDescent="0.3">
      <c r="B55" s="14"/>
      <c r="C55" s="15"/>
      <c r="D55" s="16" t="s">
        <v>36</v>
      </c>
      <c r="E55" s="27"/>
      <c r="F55" s="27"/>
      <c r="G55" s="17"/>
      <c r="H55" s="18"/>
    </row>
    <row r="56" spans="2:16383" s="4" customFormat="1" hidden="1" x14ac:dyDescent="0.3">
      <c r="B56" s="14"/>
      <c r="C56" s="15"/>
      <c r="D56" s="16" t="s">
        <v>37</v>
      </c>
      <c r="E56" s="27"/>
      <c r="F56" s="27"/>
      <c r="G56" s="17"/>
      <c r="H56" s="18"/>
    </row>
    <row r="57" spans="2:16383" s="4" customFormat="1" hidden="1" x14ac:dyDescent="0.3">
      <c r="B57" s="14"/>
      <c r="C57" s="15"/>
      <c r="D57" s="16" t="s">
        <v>38</v>
      </c>
      <c r="E57" s="27"/>
      <c r="F57" s="27"/>
      <c r="G57" s="17"/>
      <c r="H57" s="18"/>
    </row>
    <row r="58" spans="2:16383" s="4" customFormat="1" hidden="1" x14ac:dyDescent="0.3">
      <c r="B58" s="14"/>
      <c r="C58" s="15"/>
      <c r="D58" s="16" t="s">
        <v>13</v>
      </c>
      <c r="E58" s="16"/>
      <c r="F58" s="16"/>
      <c r="G58" s="36"/>
      <c r="H58" s="36"/>
    </row>
    <row r="59" spans="2:16383" s="4" customFormat="1" hidden="1" x14ac:dyDescent="0.3">
      <c r="B59" s="14"/>
      <c r="C59" s="15"/>
      <c r="D59" s="16"/>
      <c r="E59" s="16"/>
      <c r="F59" s="16"/>
      <c r="G59" s="19"/>
      <c r="H59" s="18"/>
    </row>
    <row r="60" spans="2:16383" s="4" customFormat="1" ht="17.25" hidden="1" thickBot="1" x14ac:dyDescent="0.35">
      <c r="B60" s="14"/>
      <c r="C60" s="20" t="s">
        <v>29</v>
      </c>
      <c r="D60" s="10"/>
      <c r="E60" s="10"/>
      <c r="F60" s="10"/>
      <c r="G60" s="22">
        <f>SUM(G52:G58)</f>
        <v>0</v>
      </c>
      <c r="H60" s="12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hidden="1" x14ac:dyDescent="0.3">
      <c r="B61" s="14"/>
      <c r="C61" s="20"/>
      <c r="D61" s="10"/>
      <c r="E61" s="10"/>
      <c r="F61" s="10"/>
      <c r="G61" s="8"/>
      <c r="H61" s="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39</v>
      </c>
      <c r="D62" s="10"/>
      <c r="E62" s="10"/>
      <c r="F62" s="10"/>
      <c r="G62" s="23">
        <f>G47-G60</f>
        <v>0</v>
      </c>
      <c r="H62" s="23">
        <f>H47-H60</f>
        <v>0</v>
      </c>
    </row>
    <row r="63" spans="2:16383" s="4" customFormat="1" hidden="1" x14ac:dyDescent="0.3">
      <c r="B63" s="14"/>
      <c r="C63" s="10"/>
      <c r="D63" s="10"/>
      <c r="E63" s="10"/>
      <c r="F63" s="10"/>
      <c r="G63" s="12"/>
      <c r="H63" s="12"/>
    </row>
    <row r="64" spans="2:16383" s="4" customFormat="1" hidden="1" x14ac:dyDescent="0.3">
      <c r="B64" s="14"/>
      <c r="C64" s="10" t="s">
        <v>40</v>
      </c>
      <c r="D64" s="10"/>
      <c r="E64" s="10"/>
      <c r="F64" s="10"/>
      <c r="G64" s="12"/>
      <c r="H64" s="12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12"/>
    </row>
    <row r="66" spans="2:16383" s="4" customFormat="1" hidden="1" x14ac:dyDescent="0.3">
      <c r="B66" s="14"/>
      <c r="C66" s="13" t="s">
        <v>3</v>
      </c>
      <c r="D66" s="10"/>
      <c r="E66" s="10"/>
      <c r="F66" s="10"/>
      <c r="G66" s="25">
        <v>0</v>
      </c>
      <c r="H66" s="12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20" t="s">
        <v>14</v>
      </c>
      <c r="D67" s="10"/>
      <c r="E67" s="10"/>
      <c r="F67" s="10"/>
      <c r="G67" s="34">
        <v>0</v>
      </c>
      <c r="H67" s="12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12"/>
    </row>
    <row r="69" spans="2:16383" s="4" customFormat="1" hidden="1" x14ac:dyDescent="0.3">
      <c r="B69" s="14"/>
      <c r="C69" s="10" t="s">
        <v>40</v>
      </c>
      <c r="D69" s="10"/>
      <c r="E69" s="10"/>
      <c r="F69" s="10"/>
      <c r="G69" s="12"/>
      <c r="H69" s="12"/>
    </row>
    <row r="70" spans="2:16383" s="4" customFormat="1" hidden="1" x14ac:dyDescent="0.3">
      <c r="B70" s="14"/>
      <c r="C70" s="10"/>
      <c r="D70" s="10" t="s">
        <v>15</v>
      </c>
      <c r="E70" s="10"/>
      <c r="F70" s="10"/>
      <c r="G70" s="17"/>
      <c r="H70" s="12"/>
    </row>
    <row r="71" spans="2:16383" s="4" customFormat="1" hidden="1" x14ac:dyDescent="0.3">
      <c r="B71" s="14"/>
      <c r="C71" s="10"/>
      <c r="D71" s="10"/>
      <c r="E71" s="27"/>
      <c r="F71" s="10"/>
      <c r="G71" s="17"/>
      <c r="H71" s="12"/>
    </row>
    <row r="72" spans="2:16383" s="4" customFormat="1" ht="17.25" hidden="1" thickBot="1" x14ac:dyDescent="0.35">
      <c r="B72" s="14"/>
      <c r="C72" s="10"/>
      <c r="D72" s="10" t="s">
        <v>29</v>
      </c>
      <c r="E72" s="10"/>
      <c r="F72" s="10"/>
      <c r="G72" s="37">
        <v>0</v>
      </c>
      <c r="H72" s="37"/>
    </row>
    <row r="73" spans="2:16383" s="4" customFormat="1" hidden="1" x14ac:dyDescent="0.3">
      <c r="B73" s="14"/>
      <c r="C73" s="10"/>
      <c r="D73" s="10"/>
      <c r="E73" s="10"/>
      <c r="F73" s="10"/>
      <c r="G73" s="38"/>
      <c r="H73" s="12"/>
    </row>
    <row r="74" spans="2:16383" s="4" customFormat="1" hidden="1" x14ac:dyDescent="0.3">
      <c r="B74" s="14"/>
      <c r="C74" s="10" t="s">
        <v>41</v>
      </c>
      <c r="D74" s="10"/>
      <c r="E74" s="10"/>
      <c r="F74" s="10"/>
      <c r="G74" s="23">
        <v>0</v>
      </c>
      <c r="H74" s="12"/>
    </row>
    <row r="75" spans="2:16383" s="4" customFormat="1" hidden="1" x14ac:dyDescent="0.3">
      <c r="B75" s="14"/>
      <c r="C75" s="10"/>
      <c r="D75" s="10"/>
      <c r="E75" s="10"/>
      <c r="F75" s="10"/>
      <c r="G75" s="8"/>
      <c r="H75" s="8"/>
    </row>
    <row r="76" spans="2:16383" s="4" customFormat="1" x14ac:dyDescent="0.3">
      <c r="B76" s="14"/>
      <c r="C76" s="10" t="s">
        <v>42</v>
      </c>
      <c r="D76" s="10"/>
      <c r="E76" s="10"/>
      <c r="F76" s="10"/>
      <c r="G76" s="11">
        <f>G42+G62</f>
        <v>0</v>
      </c>
      <c r="H76" s="11">
        <f>H42+H62</f>
        <v>0</v>
      </c>
    </row>
    <row r="77" spans="2:16383" s="4" customFormat="1" x14ac:dyDescent="0.3">
      <c r="B77" s="14"/>
      <c r="C77" s="10"/>
      <c r="D77" s="10"/>
      <c r="E77" s="10"/>
      <c r="F77" s="10"/>
      <c r="G77" s="25"/>
      <c r="H77" s="12"/>
    </row>
    <row r="78" spans="2:16383" s="4" customFormat="1" x14ac:dyDescent="0.3">
      <c r="B78" s="14"/>
      <c r="C78" s="10" t="s">
        <v>134</v>
      </c>
      <c r="D78" s="10"/>
      <c r="E78" s="10"/>
      <c r="F78" s="10"/>
      <c r="G78" s="23">
        <f>'FC 1- Detailed'!H158</f>
        <v>0</v>
      </c>
      <c r="H78" s="23">
        <f>'FC 1- Detailed'!I158</f>
        <v>0</v>
      </c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x14ac:dyDescent="0.3">
      <c r="B79" s="14"/>
      <c r="C79" s="27"/>
      <c r="D79" s="27"/>
      <c r="E79" s="27"/>
      <c r="F79" s="27"/>
      <c r="G79" s="33"/>
      <c r="H79" s="32"/>
    </row>
    <row r="80" spans="2:16383" s="4" customFormat="1" ht="17.25" thickBot="1" x14ac:dyDescent="0.35">
      <c r="B80" s="14"/>
      <c r="C80" s="10" t="str">
        <f>'FC 1- Detailed'!B160</f>
        <v>Cash and Cash Equivalents, June 30, 2024</v>
      </c>
      <c r="D80" s="10"/>
      <c r="E80" s="10"/>
      <c r="F80" s="10" t="s">
        <v>5</v>
      </c>
      <c r="G80" s="39">
        <f>G76+G78</f>
        <v>0</v>
      </c>
      <c r="H80" s="39">
        <f>H76+H78</f>
        <v>0</v>
      </c>
      <c r="J80" s="24"/>
    </row>
    <row r="81" spans="2:16383" s="4" customFormat="1" ht="17.25" thickTop="1" x14ac:dyDescent="0.3">
      <c r="B81" s="14"/>
      <c r="C81" s="10"/>
      <c r="D81" s="10"/>
      <c r="E81" s="10"/>
      <c r="F81" s="10"/>
      <c r="G81" s="36">
        <f>G80-'FC 1- Detailed'!H160</f>
        <v>0</v>
      </c>
      <c r="H81" s="36">
        <f>H80-'FC 1- Detailed'!I160</f>
        <v>0</v>
      </c>
      <c r="J81" s="24"/>
    </row>
    <row r="82" spans="2:16383" s="4" customFormat="1" x14ac:dyDescent="0.3">
      <c r="B82" s="14"/>
      <c r="C82" s="10"/>
      <c r="D82" s="10"/>
      <c r="E82" s="10"/>
      <c r="F82" s="10"/>
      <c r="G82" s="40"/>
      <c r="H82" s="12"/>
    </row>
    <row r="83" spans="2:16383" s="9" customFormat="1" x14ac:dyDescent="0.3">
      <c r="B83" s="2"/>
      <c r="C83" s="10"/>
      <c r="D83" s="10"/>
      <c r="E83" s="10"/>
      <c r="F83" s="10"/>
      <c r="G83" s="35"/>
      <c r="H83" s="12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x14ac:dyDescent="0.3">
      <c r="B84" s="14"/>
      <c r="C84" s="10"/>
      <c r="D84" s="10"/>
      <c r="E84" s="10"/>
      <c r="F84" s="10"/>
      <c r="G84" s="35"/>
      <c r="H84" s="12"/>
    </row>
    <row r="85" spans="2:16383" s="4" customFormat="1" x14ac:dyDescent="0.3">
      <c r="B85" s="14"/>
      <c r="C85" s="10"/>
      <c r="D85" s="10"/>
      <c r="E85" s="41" t="s">
        <v>43</v>
      </c>
      <c r="F85" s="27"/>
      <c r="G85" s="27"/>
      <c r="H85" s="12"/>
    </row>
    <row r="86" spans="2:16383" s="9" customFormat="1" x14ac:dyDescent="0.3">
      <c r="B86" s="2"/>
      <c r="C86" s="10"/>
      <c r="D86" s="10"/>
      <c r="E86" s="10"/>
      <c r="F86" s="27"/>
      <c r="G86" s="27"/>
      <c r="H86" s="12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5" t="s">
        <v>44</v>
      </c>
      <c r="G87" s="27"/>
      <c r="H87" s="12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6" t="s">
        <v>45</v>
      </c>
      <c r="G88" s="27"/>
      <c r="H88" s="12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5"/>
      <c r="D89" s="10"/>
      <c r="E89" s="43"/>
      <c r="F89" s="44"/>
      <c r="G89" s="4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5"/>
      <c r="D90" s="10"/>
      <c r="E90" s="43"/>
      <c r="F90" s="43"/>
      <c r="G90" s="4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2"/>
      <c r="D91" s="9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2"/>
      <c r="D92" s="9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2"/>
      <c r="D93" s="9"/>
      <c r="E93" s="3"/>
      <c r="F93" s="3"/>
      <c r="G93" s="76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2"/>
      <c r="D94" s="9"/>
      <c r="E94" s="3"/>
      <c r="F94" s="3"/>
      <c r="G94" s="75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2"/>
      <c r="D95" s="9"/>
      <c r="E95" s="3"/>
      <c r="F95" s="3"/>
      <c r="G95" s="76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2"/>
      <c r="D96" s="9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B5:G5"/>
  </mergeCells>
  <pageMargins left="0.7" right="0.7" top="0.75" bottom="0.75" header="0.3" footer="0.3"/>
  <pageSetup paperSize="9" scale="74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B1:AE187"/>
  <sheetViews>
    <sheetView tabSelected="1" view="pageBreakPreview" zoomScaleNormal="100" zoomScaleSheetLayoutView="100" workbookViewId="0">
      <selection activeCell="H117" sqref="H117"/>
    </sheetView>
  </sheetViews>
  <sheetFormatPr defaultColWidth="9.140625" defaultRowHeight="16.5" x14ac:dyDescent="0.3"/>
  <cols>
    <col min="1" max="2" width="9.140625" style="70"/>
    <col min="3" max="3" width="5" style="110" customWidth="1"/>
    <col min="4" max="4" width="2.7109375" style="121" customWidth="1"/>
    <col min="5" max="5" width="9.140625" style="70"/>
    <col min="6" max="6" width="69.28515625" style="70" customWidth="1"/>
    <col min="7" max="7" width="4" style="122" customWidth="1"/>
    <col min="8" max="11" width="22.85546875" style="70" customWidth="1"/>
    <col min="12" max="12" width="22.28515625" style="70" hidden="1" customWidth="1"/>
    <col min="13" max="13" width="9.140625" style="70" hidden="1" customWidth="1"/>
    <col min="14" max="14" width="42.7109375" style="70" hidden="1" customWidth="1"/>
    <col min="15" max="15" width="16" style="62" hidden="1" customWidth="1"/>
    <col min="16" max="16" width="19.42578125" style="62" hidden="1" customWidth="1"/>
    <col min="17" max="17" width="14.140625" style="70" hidden="1" customWidth="1"/>
    <col min="18" max="18" width="9.140625" style="70" hidden="1" customWidth="1"/>
    <col min="19" max="19" width="28.28515625" style="70" hidden="1" customWidth="1"/>
    <col min="20" max="23" width="22.28515625" style="123" hidden="1" customWidth="1"/>
    <col min="24" max="25" width="21.85546875" style="123" hidden="1" customWidth="1"/>
    <col min="26" max="26" width="21.140625" style="124" hidden="1" customWidth="1"/>
    <col min="27" max="27" width="11" style="70" hidden="1" customWidth="1"/>
    <col min="28" max="28" width="13.5703125" style="70" hidden="1" customWidth="1"/>
    <col min="29" max="29" width="9.140625" style="70" hidden="1" customWidth="1"/>
    <col min="30" max="30" width="0" style="70" hidden="1" customWidth="1"/>
    <col min="31" max="31" width="12" style="70" hidden="1" customWidth="1"/>
    <col min="32" max="33" width="0" style="70" hidden="1" customWidth="1"/>
    <col min="34" max="16384" width="9.140625" style="70"/>
  </cols>
  <sheetData>
    <row r="1" spans="2:28" s="60" customFormat="1" x14ac:dyDescent="0.3">
      <c r="B1" s="141" t="s">
        <v>0</v>
      </c>
      <c r="C1" s="141"/>
      <c r="D1" s="141"/>
      <c r="E1" s="141"/>
      <c r="F1" s="141"/>
      <c r="G1" s="141"/>
      <c r="H1" s="141"/>
      <c r="I1" s="131"/>
      <c r="J1" s="131"/>
      <c r="K1" s="131"/>
      <c r="O1" s="83"/>
      <c r="P1" s="83"/>
      <c r="T1" s="84"/>
      <c r="U1" s="84"/>
      <c r="V1" s="84"/>
      <c r="W1" s="84"/>
      <c r="X1" s="84"/>
      <c r="Y1" s="84"/>
      <c r="Z1" s="65"/>
    </row>
    <row r="2" spans="2:28" s="60" customFormat="1" x14ac:dyDescent="0.3">
      <c r="B2" s="141" t="s">
        <v>1</v>
      </c>
      <c r="C2" s="141"/>
      <c r="D2" s="141"/>
      <c r="E2" s="141"/>
      <c r="F2" s="141"/>
      <c r="G2" s="141"/>
      <c r="H2" s="141"/>
      <c r="I2" s="131"/>
      <c r="J2" s="131"/>
      <c r="K2" s="131"/>
      <c r="O2" s="84" t="s">
        <v>135</v>
      </c>
      <c r="P2" s="84" t="s">
        <v>138</v>
      </c>
      <c r="Q2" s="74"/>
      <c r="T2" s="84"/>
      <c r="U2" s="84"/>
      <c r="V2" s="84"/>
      <c r="W2" s="84"/>
      <c r="X2" s="84"/>
      <c r="Y2" s="84"/>
      <c r="Z2" s="65"/>
    </row>
    <row r="3" spans="2:28" s="60" customFormat="1" x14ac:dyDescent="0.3">
      <c r="B3" s="140" t="s">
        <v>140</v>
      </c>
      <c r="C3" s="140"/>
      <c r="D3" s="140"/>
      <c r="E3" s="140"/>
      <c r="F3" s="140"/>
      <c r="G3" s="140"/>
      <c r="H3" s="140"/>
      <c r="I3" s="130"/>
      <c r="J3" s="130"/>
      <c r="K3" s="130"/>
      <c r="N3" s="60" t="s">
        <v>46</v>
      </c>
      <c r="O3" s="83">
        <v>26109927.620000001</v>
      </c>
      <c r="P3" s="83">
        <v>33763.9</v>
      </c>
      <c r="Q3" s="55">
        <f>O3-P3</f>
        <v>26076163.720000003</v>
      </c>
      <c r="T3" s="84"/>
      <c r="U3" s="84"/>
      <c r="V3" s="84"/>
      <c r="W3" s="84"/>
      <c r="X3" s="84"/>
      <c r="Y3" s="84"/>
      <c r="Z3" s="65"/>
    </row>
    <row r="4" spans="2:28" s="60" customFormat="1" ht="15.75" customHeight="1" x14ac:dyDescent="0.3">
      <c r="B4" s="140" t="s">
        <v>158</v>
      </c>
      <c r="C4" s="140"/>
      <c r="D4" s="140"/>
      <c r="E4" s="140"/>
      <c r="F4" s="140"/>
      <c r="G4" s="140"/>
      <c r="H4" s="140"/>
      <c r="I4" s="130"/>
      <c r="J4" s="130"/>
      <c r="K4" s="130"/>
      <c r="N4" s="60" t="s">
        <v>48</v>
      </c>
      <c r="O4" s="83">
        <v>32225360.449999999</v>
      </c>
      <c r="P4" s="83">
        <v>44746360.450000003</v>
      </c>
      <c r="Q4" s="55">
        <f t="shared" ref="Q4:Q13" si="0">O4-P4</f>
        <v>-12521000.000000004</v>
      </c>
      <c r="T4" s="84"/>
      <c r="U4" s="84"/>
      <c r="V4" s="84"/>
      <c r="W4" s="84"/>
      <c r="X4" s="84"/>
      <c r="Y4" s="84"/>
      <c r="Z4" s="65"/>
    </row>
    <row r="5" spans="2:28" s="60" customFormat="1" x14ac:dyDescent="0.3">
      <c r="B5" s="140" t="s">
        <v>160</v>
      </c>
      <c r="C5" s="140"/>
      <c r="D5" s="140"/>
      <c r="E5" s="140"/>
      <c r="F5" s="140"/>
      <c r="G5" s="140"/>
      <c r="H5" s="140"/>
      <c r="I5" s="130"/>
      <c r="J5" s="130"/>
      <c r="K5" s="130"/>
      <c r="N5" s="60" t="s">
        <v>130</v>
      </c>
      <c r="O5" s="83">
        <v>0</v>
      </c>
      <c r="P5" s="83">
        <v>0</v>
      </c>
      <c r="Q5" s="55">
        <f t="shared" si="0"/>
        <v>0</v>
      </c>
      <c r="T5" s="84"/>
      <c r="U5" s="84"/>
      <c r="V5" s="84"/>
      <c r="W5" s="84"/>
      <c r="X5" s="84"/>
      <c r="Y5" s="84"/>
      <c r="Z5" s="65"/>
    </row>
    <row r="6" spans="2:28" s="60" customFormat="1" x14ac:dyDescent="0.3">
      <c r="B6" s="86"/>
      <c r="C6" s="45"/>
      <c r="D6" s="80"/>
      <c r="E6" s="86"/>
      <c r="F6" s="86"/>
      <c r="G6" s="86"/>
      <c r="N6" s="60" t="s">
        <v>131</v>
      </c>
      <c r="O6" s="83">
        <v>45300</v>
      </c>
      <c r="P6" s="83">
        <v>45300</v>
      </c>
      <c r="Q6" s="55">
        <f t="shared" si="0"/>
        <v>0</v>
      </c>
      <c r="T6" s="84"/>
      <c r="U6" s="84"/>
      <c r="V6" s="84"/>
      <c r="W6" s="84"/>
      <c r="X6" s="84"/>
      <c r="Y6" s="84"/>
      <c r="Z6" s="65"/>
    </row>
    <row r="7" spans="2:28" s="88" customFormat="1" x14ac:dyDescent="0.3">
      <c r="B7" s="88" t="s">
        <v>2</v>
      </c>
      <c r="C7" s="89"/>
      <c r="D7" s="90"/>
      <c r="G7" s="63"/>
      <c r="H7" s="63">
        <v>2024</v>
      </c>
      <c r="I7" s="63">
        <v>2023</v>
      </c>
      <c r="J7" s="63" t="s">
        <v>13</v>
      </c>
      <c r="K7" s="63" t="s">
        <v>162</v>
      </c>
      <c r="N7" s="91" t="s">
        <v>132</v>
      </c>
      <c r="O7" s="92">
        <v>10030</v>
      </c>
      <c r="P7" s="92">
        <v>745030</v>
      </c>
      <c r="Q7" s="55">
        <f t="shared" si="0"/>
        <v>-735000</v>
      </c>
      <c r="T7" s="93"/>
      <c r="U7" s="93"/>
      <c r="V7" s="93"/>
      <c r="W7" s="93"/>
      <c r="X7" s="93"/>
      <c r="Y7" s="93"/>
      <c r="Z7" s="63"/>
    </row>
    <row r="8" spans="2:28" s="64" customFormat="1" x14ac:dyDescent="0.3">
      <c r="C8" s="87"/>
      <c r="D8" s="94"/>
      <c r="G8" s="65"/>
      <c r="N8" s="60" t="s">
        <v>128</v>
      </c>
      <c r="O8" s="83">
        <v>0</v>
      </c>
      <c r="P8" s="83">
        <v>28393638.949999999</v>
      </c>
      <c r="Q8" s="55">
        <f t="shared" si="0"/>
        <v>-28393638.949999999</v>
      </c>
      <c r="T8" s="95"/>
      <c r="U8" s="95"/>
      <c r="V8" s="95"/>
      <c r="W8" s="95"/>
      <c r="X8" s="95"/>
      <c r="Y8" s="95"/>
      <c r="Z8" s="65"/>
    </row>
    <row r="9" spans="2:28" s="64" customFormat="1" x14ac:dyDescent="0.3">
      <c r="B9" s="96" t="s">
        <v>3</v>
      </c>
      <c r="C9" s="87"/>
      <c r="D9" s="94"/>
      <c r="G9" s="65"/>
      <c r="H9" s="65"/>
      <c r="I9" s="65"/>
      <c r="J9" s="65"/>
      <c r="K9" s="65"/>
      <c r="N9" s="60" t="s">
        <v>50</v>
      </c>
      <c r="O9" s="83">
        <v>8941658.9299999997</v>
      </c>
      <c r="P9" s="83">
        <v>9302248.9299999997</v>
      </c>
      <c r="Q9" s="55">
        <f t="shared" si="0"/>
        <v>-360590</v>
      </c>
      <c r="T9" s="95"/>
      <c r="U9" s="95"/>
      <c r="V9" s="95"/>
      <c r="W9" s="95"/>
      <c r="X9" s="95"/>
      <c r="Y9" s="95"/>
      <c r="Z9" s="65"/>
    </row>
    <row r="10" spans="2:28" s="64" customFormat="1" x14ac:dyDescent="0.3">
      <c r="B10" s="96"/>
      <c r="C10" s="87"/>
      <c r="D10" s="94"/>
      <c r="G10" s="65"/>
      <c r="H10" s="49" t="s">
        <v>47</v>
      </c>
      <c r="I10" s="49"/>
      <c r="J10" s="49"/>
      <c r="K10" s="49"/>
      <c r="N10" s="60" t="s">
        <v>129</v>
      </c>
      <c r="O10" s="83">
        <v>0</v>
      </c>
      <c r="P10" s="83">
        <v>0</v>
      </c>
      <c r="Q10" s="55">
        <f t="shared" si="0"/>
        <v>0</v>
      </c>
      <c r="T10" s="143" t="s">
        <v>145</v>
      </c>
      <c r="U10" s="143"/>
      <c r="V10" s="143" t="s">
        <v>146</v>
      </c>
      <c r="W10" s="143"/>
      <c r="X10" s="143" t="s">
        <v>147</v>
      </c>
      <c r="Y10" s="143"/>
      <c r="Z10" s="65" t="s">
        <v>148</v>
      </c>
    </row>
    <row r="11" spans="2:28" s="60" customFormat="1" x14ac:dyDescent="0.3">
      <c r="B11" s="81"/>
      <c r="C11" s="87">
        <v>1</v>
      </c>
      <c r="D11" s="82"/>
      <c r="E11" s="64" t="s">
        <v>4</v>
      </c>
      <c r="G11" s="65" t="s">
        <v>5</v>
      </c>
      <c r="H11" s="51">
        <f>SUM(H12:H15)</f>
        <v>8282000</v>
      </c>
      <c r="I11" s="51">
        <f t="shared" ref="I11:K11" si="1">SUM(I12:I15)</f>
        <v>19282000</v>
      </c>
      <c r="J11" s="51">
        <f t="shared" si="1"/>
        <v>0</v>
      </c>
      <c r="K11" s="51">
        <f t="shared" si="1"/>
        <v>19282000</v>
      </c>
      <c r="N11" s="60" t="s">
        <v>52</v>
      </c>
      <c r="O11" s="83">
        <v>0</v>
      </c>
      <c r="P11" s="83">
        <v>0</v>
      </c>
      <c r="Q11" s="55">
        <f t="shared" si="0"/>
        <v>0</v>
      </c>
      <c r="T11" s="95" t="s">
        <v>149</v>
      </c>
      <c r="U11" s="95" t="s">
        <v>150</v>
      </c>
      <c r="V11" s="95" t="s">
        <v>149</v>
      </c>
      <c r="W11" s="95" t="s">
        <v>150</v>
      </c>
      <c r="X11" s="95" t="s">
        <v>149</v>
      </c>
      <c r="Y11" s="95" t="s">
        <v>150</v>
      </c>
      <c r="Z11" s="65"/>
    </row>
    <row r="12" spans="2:28" s="60" customFormat="1" hidden="1" x14ac:dyDescent="0.3">
      <c r="B12" s="81"/>
      <c r="C12" s="87"/>
      <c r="D12" s="87">
        <v>1</v>
      </c>
      <c r="E12" s="97"/>
      <c r="F12" s="60" t="s">
        <v>4</v>
      </c>
      <c r="G12" s="74"/>
      <c r="H12" s="55"/>
      <c r="I12" s="55"/>
      <c r="J12" s="55"/>
      <c r="K12" s="55"/>
      <c r="N12" s="60" t="s">
        <v>136</v>
      </c>
      <c r="O12" s="83">
        <v>0</v>
      </c>
      <c r="P12" s="83">
        <v>10350.66</v>
      </c>
      <c r="Q12" s="55">
        <f t="shared" si="0"/>
        <v>-10350.66</v>
      </c>
      <c r="T12" s="84">
        <v>383327000</v>
      </c>
      <c r="U12" s="84"/>
      <c r="V12" s="84">
        <v>37546000</v>
      </c>
      <c r="W12" s="84"/>
      <c r="X12" s="84">
        <v>31043000</v>
      </c>
      <c r="Y12" s="84"/>
      <c r="Z12" s="85">
        <f>SUM(T12:X12)</f>
        <v>451916000</v>
      </c>
      <c r="AB12" s="98">
        <f>'[1]4030101000'!$F$25-H12</f>
        <v>852813000</v>
      </c>
    </row>
    <row r="13" spans="2:28" s="60" customFormat="1" hidden="1" x14ac:dyDescent="0.3">
      <c r="B13" s="81"/>
      <c r="C13" s="87"/>
      <c r="D13" s="87">
        <v>2</v>
      </c>
      <c r="E13" s="97"/>
      <c r="F13" s="60" t="s">
        <v>49</v>
      </c>
      <c r="G13" s="74"/>
      <c r="H13" s="55"/>
      <c r="I13" s="55"/>
      <c r="J13" s="55"/>
      <c r="K13" s="55"/>
      <c r="N13" s="60" t="s">
        <v>137</v>
      </c>
      <c r="O13" s="99">
        <v>0</v>
      </c>
      <c r="P13" s="100">
        <v>-266912.11</v>
      </c>
      <c r="Q13" s="55">
        <f t="shared" si="0"/>
        <v>266912.11</v>
      </c>
      <c r="T13" s="84">
        <v>267491823.63999999</v>
      </c>
      <c r="U13" s="84"/>
      <c r="V13" s="84">
        <v>674410765.81000006</v>
      </c>
      <c r="W13" s="84"/>
      <c r="X13" s="84">
        <v>318538076.38</v>
      </c>
      <c r="Y13" s="84"/>
      <c r="Z13" s="85">
        <f>SUM(T13:X13)</f>
        <v>1260440665.8299999</v>
      </c>
      <c r="AB13" s="98">
        <f>H13-'[1]4030101000'!$F$707</f>
        <v>-2224577185.7500005</v>
      </c>
    </row>
    <row r="14" spans="2:28" s="60" customFormat="1" x14ac:dyDescent="0.3">
      <c r="B14" s="81"/>
      <c r="C14" s="87"/>
      <c r="D14" s="87">
        <v>3</v>
      </c>
      <c r="E14" s="97"/>
      <c r="F14" s="60" t="s">
        <v>51</v>
      </c>
      <c r="G14" s="74"/>
      <c r="H14" s="128">
        <v>8282000</v>
      </c>
      <c r="I14" s="128">
        <v>19282000</v>
      </c>
      <c r="J14" s="128">
        <f>K14-I14</f>
        <v>0</v>
      </c>
      <c r="K14" s="128">
        <v>19282000</v>
      </c>
      <c r="O14" s="83"/>
      <c r="P14" s="83"/>
      <c r="T14" s="84"/>
      <c r="U14" s="84"/>
      <c r="V14" s="84"/>
      <c r="W14" s="84"/>
      <c r="X14" s="84"/>
      <c r="Y14" s="84"/>
      <c r="Z14" s="65"/>
    </row>
    <row r="15" spans="2:28" s="60" customFormat="1" hidden="1" x14ac:dyDescent="0.3">
      <c r="B15" s="81"/>
      <c r="C15" s="87"/>
      <c r="D15" s="87">
        <v>4</v>
      </c>
      <c r="E15" s="97"/>
      <c r="F15" s="60" t="s">
        <v>53</v>
      </c>
      <c r="G15" s="74"/>
      <c r="H15" s="55"/>
      <c r="I15" s="55"/>
      <c r="J15" s="55"/>
      <c r="K15" s="55"/>
      <c r="O15" s="83"/>
      <c r="P15" s="83"/>
      <c r="T15" s="84"/>
      <c r="U15" s="84"/>
      <c r="V15" s="84"/>
      <c r="W15" s="84"/>
      <c r="X15" s="84"/>
      <c r="Y15" s="84"/>
      <c r="Z15" s="65"/>
    </row>
    <row r="16" spans="2:28" s="60" customFormat="1" x14ac:dyDescent="0.3">
      <c r="B16" s="81"/>
      <c r="C16" s="87"/>
      <c r="D16" s="87"/>
      <c r="E16" s="97"/>
      <c r="G16" s="74"/>
      <c r="H16" s="55"/>
      <c r="I16" s="55"/>
      <c r="J16" s="55"/>
      <c r="K16" s="55"/>
      <c r="O16" s="83">
        <f>SUM(O3:O13)</f>
        <v>67332277</v>
      </c>
      <c r="P16" s="83">
        <f>SUM(P3:P13)</f>
        <v>83009780.779999986</v>
      </c>
      <c r="T16" s="84"/>
      <c r="U16" s="84"/>
      <c r="V16" s="84"/>
      <c r="W16" s="84"/>
      <c r="X16" s="84"/>
      <c r="Y16" s="84"/>
      <c r="Z16" s="65"/>
    </row>
    <row r="17" spans="2:26" s="60" customFormat="1" hidden="1" x14ac:dyDescent="0.3">
      <c r="B17" s="81"/>
      <c r="C17" s="87">
        <v>2</v>
      </c>
      <c r="D17" s="87"/>
      <c r="E17" s="64" t="s">
        <v>6</v>
      </c>
      <c r="G17" s="74"/>
      <c r="H17" s="51">
        <f>SUM(H18:H21)</f>
        <v>0</v>
      </c>
      <c r="I17" s="132"/>
      <c r="J17" s="132"/>
      <c r="K17" s="132"/>
      <c r="O17" s="83"/>
      <c r="P17" s="83"/>
      <c r="T17" s="84"/>
      <c r="U17" s="84"/>
      <c r="V17" s="84"/>
      <c r="W17" s="84"/>
      <c r="X17" s="84"/>
      <c r="Y17" s="84"/>
      <c r="Z17" s="65"/>
    </row>
    <row r="18" spans="2:26" s="60" customFormat="1" hidden="1" x14ac:dyDescent="0.3">
      <c r="B18" s="81"/>
      <c r="C18" s="87"/>
      <c r="D18" s="87">
        <v>5</v>
      </c>
      <c r="E18" s="97"/>
      <c r="F18" s="60" t="s">
        <v>54</v>
      </c>
      <c r="G18" s="74"/>
      <c r="H18" s="55"/>
      <c r="I18" s="55"/>
      <c r="J18" s="55"/>
      <c r="K18" s="55"/>
      <c r="O18" s="83"/>
      <c r="P18" s="83"/>
      <c r="T18" s="84">
        <v>20700</v>
      </c>
      <c r="U18" s="84"/>
      <c r="V18" s="84">
        <v>44200</v>
      </c>
      <c r="W18" s="84"/>
      <c r="X18" s="84">
        <v>53800</v>
      </c>
      <c r="Y18" s="84"/>
      <c r="Z18" s="85">
        <f>SUM(T18:X18)</f>
        <v>118700</v>
      </c>
    </row>
    <row r="19" spans="2:26" s="60" customFormat="1" hidden="1" x14ac:dyDescent="0.3">
      <c r="B19" s="81"/>
      <c r="C19" s="87"/>
      <c r="D19" s="87">
        <v>6</v>
      </c>
      <c r="E19" s="97"/>
      <c r="F19" s="60" t="s">
        <v>55</v>
      </c>
      <c r="G19" s="74"/>
      <c r="H19" s="55"/>
      <c r="I19" s="55"/>
      <c r="J19" s="55"/>
      <c r="K19" s="55"/>
      <c r="O19" s="101">
        <v>33763.9</v>
      </c>
      <c r="P19" s="83">
        <f>P13+P12</f>
        <v>-256561.44999999998</v>
      </c>
      <c r="T19" s="84"/>
      <c r="U19" s="84"/>
      <c r="V19" s="84"/>
      <c r="W19" s="84"/>
      <c r="X19" s="84"/>
      <c r="Y19" s="84"/>
      <c r="Z19" s="65"/>
    </row>
    <row r="20" spans="2:26" s="60" customFormat="1" hidden="1" x14ac:dyDescent="0.3">
      <c r="B20" s="81"/>
      <c r="C20" s="87"/>
      <c r="D20" s="87">
        <v>7</v>
      </c>
      <c r="E20" s="97"/>
      <c r="F20" s="60" t="s">
        <v>56</v>
      </c>
      <c r="G20" s="74"/>
      <c r="H20" s="55"/>
      <c r="I20" s="55"/>
      <c r="J20" s="55"/>
      <c r="K20" s="55"/>
      <c r="O20" s="99">
        <v>3452</v>
      </c>
      <c r="P20" s="83"/>
      <c r="T20" s="84"/>
      <c r="U20" s="84"/>
      <c r="V20" s="84"/>
      <c r="W20" s="84"/>
      <c r="X20" s="84"/>
      <c r="Y20" s="84"/>
      <c r="Z20" s="65"/>
    </row>
    <row r="21" spans="2:26" s="60" customFormat="1" hidden="1" x14ac:dyDescent="0.3">
      <c r="B21" s="81"/>
      <c r="C21" s="87"/>
      <c r="D21" s="87">
        <v>8</v>
      </c>
      <c r="E21" s="97"/>
      <c r="F21" s="60" t="s">
        <v>57</v>
      </c>
      <c r="G21" s="74"/>
      <c r="H21" s="55"/>
      <c r="I21" s="55"/>
      <c r="J21" s="55"/>
      <c r="K21" s="55"/>
      <c r="O21" s="83">
        <f>O19-O20</f>
        <v>30311.9</v>
      </c>
      <c r="P21" s="83"/>
      <c r="T21" s="84"/>
      <c r="U21" s="84"/>
      <c r="V21" s="84"/>
      <c r="W21" s="84"/>
      <c r="X21" s="84"/>
      <c r="Y21" s="84"/>
      <c r="Z21" s="65"/>
    </row>
    <row r="22" spans="2:26" s="60" customFormat="1" hidden="1" x14ac:dyDescent="0.3">
      <c r="B22" s="81"/>
      <c r="C22" s="87"/>
      <c r="D22" s="87"/>
      <c r="E22" s="97"/>
      <c r="G22" s="74"/>
      <c r="H22" s="55"/>
      <c r="I22" s="55"/>
      <c r="J22" s="55"/>
      <c r="K22" s="55"/>
      <c r="O22" s="83"/>
      <c r="P22" s="83"/>
      <c r="T22" s="84"/>
      <c r="U22" s="84"/>
      <c r="V22" s="84"/>
      <c r="W22" s="84"/>
      <c r="X22" s="84"/>
      <c r="Y22" s="84"/>
      <c r="Z22" s="65"/>
    </row>
    <row r="23" spans="2:26" s="60" customFormat="1" hidden="1" x14ac:dyDescent="0.3">
      <c r="B23" s="81"/>
      <c r="C23" s="87">
        <v>3</v>
      </c>
      <c r="D23" s="87"/>
      <c r="E23" s="64" t="s">
        <v>7</v>
      </c>
      <c r="G23" s="74"/>
      <c r="H23" s="52">
        <f>SUM(H24:H26)</f>
        <v>0</v>
      </c>
      <c r="I23" s="50"/>
      <c r="J23" s="50"/>
      <c r="K23" s="50"/>
      <c r="O23" s="83"/>
      <c r="P23" s="83"/>
      <c r="T23" s="84"/>
      <c r="U23" s="84"/>
      <c r="V23" s="84"/>
      <c r="W23" s="84"/>
      <c r="X23" s="84"/>
      <c r="Y23" s="84"/>
      <c r="Z23" s="65"/>
    </row>
    <row r="24" spans="2:26" s="60" customFormat="1" ht="17.25" hidden="1" customHeight="1" x14ac:dyDescent="0.3">
      <c r="B24" s="81"/>
      <c r="C24" s="87"/>
      <c r="D24" s="87">
        <v>9</v>
      </c>
      <c r="E24" s="97"/>
      <c r="F24" s="60" t="s">
        <v>58</v>
      </c>
      <c r="G24" s="74"/>
      <c r="H24" s="55"/>
      <c r="I24" s="55"/>
      <c r="J24" s="55"/>
      <c r="K24" s="55"/>
      <c r="O24" s="83"/>
      <c r="P24" s="83"/>
      <c r="T24" s="84"/>
      <c r="U24" s="84"/>
      <c r="V24" s="84"/>
      <c r="W24" s="84"/>
      <c r="X24" s="84"/>
      <c r="Y24" s="84"/>
      <c r="Z24" s="65"/>
    </row>
    <row r="25" spans="2:26" s="60" customFormat="1" hidden="1" x14ac:dyDescent="0.3">
      <c r="B25" s="81"/>
      <c r="C25" s="87"/>
      <c r="D25" s="87">
        <v>10</v>
      </c>
      <c r="E25" s="97"/>
      <c r="F25" s="60" t="s">
        <v>59</v>
      </c>
      <c r="G25" s="74"/>
      <c r="H25" s="55"/>
      <c r="I25" s="55"/>
      <c r="J25" s="55"/>
      <c r="K25" s="55"/>
      <c r="O25" s="83"/>
      <c r="P25" s="83"/>
      <c r="T25" s="84"/>
      <c r="U25" s="84"/>
      <c r="V25" s="84"/>
      <c r="W25" s="84"/>
      <c r="X25" s="84"/>
      <c r="Y25" s="84"/>
      <c r="Z25" s="65"/>
    </row>
    <row r="26" spans="2:26" s="60" customFormat="1" hidden="1" x14ac:dyDescent="0.3">
      <c r="B26" s="81"/>
      <c r="C26" s="87"/>
      <c r="D26" s="87">
        <v>11</v>
      </c>
      <c r="E26" s="97"/>
      <c r="F26" s="60" t="s">
        <v>60</v>
      </c>
      <c r="G26" s="74"/>
      <c r="H26" s="55"/>
      <c r="I26" s="55"/>
      <c r="J26" s="55"/>
      <c r="K26" s="55"/>
      <c r="O26" s="83"/>
      <c r="P26" s="83"/>
      <c r="T26" s="84"/>
      <c r="U26" s="84"/>
      <c r="V26" s="84"/>
      <c r="W26" s="84"/>
      <c r="X26" s="84"/>
      <c r="Y26" s="84"/>
      <c r="Z26" s="65"/>
    </row>
    <row r="27" spans="2:26" s="60" customFormat="1" hidden="1" x14ac:dyDescent="0.3">
      <c r="B27" s="81"/>
      <c r="C27" s="87"/>
      <c r="D27" s="87"/>
      <c r="E27" s="97"/>
      <c r="G27" s="74"/>
      <c r="H27" s="55"/>
      <c r="I27" s="55"/>
      <c r="J27" s="55"/>
      <c r="K27" s="55"/>
      <c r="N27" s="60" t="s">
        <v>46</v>
      </c>
      <c r="O27" s="83">
        <f>O3+H18+H29+H42+H43+H45+H46+H47+H48-H68-H69</f>
        <v>26109927.620000001</v>
      </c>
      <c r="P27" s="83" t="s">
        <v>139</v>
      </c>
      <c r="T27" s="84"/>
      <c r="U27" s="84"/>
      <c r="V27" s="84"/>
      <c r="W27" s="84"/>
      <c r="X27" s="84"/>
      <c r="Y27" s="84"/>
      <c r="Z27" s="65"/>
    </row>
    <row r="28" spans="2:26" s="60" customFormat="1" hidden="1" x14ac:dyDescent="0.3">
      <c r="B28" s="81"/>
      <c r="C28" s="87">
        <v>4</v>
      </c>
      <c r="D28" s="87"/>
      <c r="E28" s="102" t="s">
        <v>8</v>
      </c>
      <c r="G28" s="74"/>
      <c r="H28" s="51">
        <f>+H29</f>
        <v>0</v>
      </c>
      <c r="I28" s="132"/>
      <c r="J28" s="132"/>
      <c r="K28" s="132"/>
      <c r="N28" s="60" t="s">
        <v>48</v>
      </c>
      <c r="O28" s="83">
        <f>O4-5125000-H112+H41</f>
        <v>27100360.449999999</v>
      </c>
      <c r="P28" s="83" t="s">
        <v>139</v>
      </c>
      <c r="Q28" s="55"/>
      <c r="T28" s="84"/>
      <c r="U28" s="84"/>
      <c r="V28" s="84"/>
      <c r="W28" s="84"/>
      <c r="X28" s="84"/>
      <c r="Y28" s="84"/>
      <c r="Z28" s="65"/>
    </row>
    <row r="29" spans="2:26" s="60" customFormat="1" hidden="1" x14ac:dyDescent="0.3">
      <c r="B29" s="81"/>
      <c r="C29" s="87"/>
      <c r="D29" s="87">
        <v>12</v>
      </c>
      <c r="E29" s="97"/>
      <c r="F29" s="103" t="s">
        <v>8</v>
      </c>
      <c r="G29" s="74"/>
      <c r="H29" s="55"/>
      <c r="I29" s="55"/>
      <c r="J29" s="55"/>
      <c r="K29" s="55"/>
      <c r="N29" s="60" t="s">
        <v>130</v>
      </c>
      <c r="O29" s="83">
        <f>O5+H12+H13-H74-H75-H76-H80-H81-H82-H85-H86-H87-H88-H90-H95-H96-H97-H103-H108+5125000</f>
        <v>-3157000</v>
      </c>
      <c r="P29" s="83" t="s">
        <v>139</v>
      </c>
      <c r="T29" s="84">
        <v>31157</v>
      </c>
      <c r="U29" s="84"/>
      <c r="V29" s="84">
        <v>152626</v>
      </c>
      <c r="W29" s="84"/>
      <c r="X29" s="84">
        <v>165919</v>
      </c>
      <c r="Y29" s="84"/>
      <c r="Z29" s="85">
        <f>SUM(T29:X29)</f>
        <v>349702</v>
      </c>
    </row>
    <row r="30" spans="2:26" s="60" customFormat="1" hidden="1" x14ac:dyDescent="0.3">
      <c r="B30" s="81"/>
      <c r="C30" s="87"/>
      <c r="D30" s="87"/>
      <c r="E30" s="97"/>
      <c r="F30" s="103"/>
      <c r="G30" s="74"/>
      <c r="H30" s="55"/>
      <c r="I30" s="55"/>
      <c r="J30" s="55"/>
      <c r="K30" s="55"/>
      <c r="N30" s="60" t="s">
        <v>131</v>
      </c>
      <c r="O30" s="83">
        <f>O6-0</f>
        <v>45300</v>
      </c>
      <c r="P30" s="83" t="s">
        <v>139</v>
      </c>
      <c r="T30" s="84"/>
      <c r="U30" s="84"/>
      <c r="V30" s="84"/>
      <c r="W30" s="84"/>
      <c r="X30" s="84"/>
      <c r="Y30" s="84"/>
      <c r="Z30" s="65"/>
    </row>
    <row r="31" spans="2:26" s="60" customFormat="1" ht="17.25" hidden="1" customHeight="1" x14ac:dyDescent="0.3">
      <c r="B31" s="81"/>
      <c r="C31" s="87">
        <v>5</v>
      </c>
      <c r="D31" s="87"/>
      <c r="E31" s="64" t="s">
        <v>9</v>
      </c>
      <c r="G31" s="74"/>
      <c r="H31" s="66">
        <f>SUM(H32:H33)</f>
        <v>0</v>
      </c>
      <c r="I31" s="133"/>
      <c r="J31" s="133"/>
      <c r="K31" s="133"/>
      <c r="N31" s="91" t="s">
        <v>132</v>
      </c>
      <c r="O31" s="83">
        <f>O7+H32</f>
        <v>10030</v>
      </c>
      <c r="P31" s="83" t="s">
        <v>139</v>
      </c>
      <c r="T31" s="84"/>
      <c r="U31" s="84"/>
      <c r="V31" s="84"/>
      <c r="W31" s="84"/>
      <c r="X31" s="84"/>
      <c r="Y31" s="84"/>
      <c r="Z31" s="65"/>
    </row>
    <row r="32" spans="2:26" s="60" customFormat="1" ht="17.25" hidden="1" customHeight="1" x14ac:dyDescent="0.3">
      <c r="B32" s="81"/>
      <c r="C32" s="87"/>
      <c r="D32" s="87">
        <v>13</v>
      </c>
      <c r="E32" s="97"/>
      <c r="F32" s="60" t="s">
        <v>61</v>
      </c>
      <c r="G32" s="74"/>
      <c r="H32" s="55"/>
      <c r="I32" s="55"/>
      <c r="J32" s="55"/>
      <c r="K32" s="55"/>
      <c r="O32" s="83"/>
      <c r="P32" s="83"/>
      <c r="T32" s="84" t="s">
        <v>139</v>
      </c>
      <c r="U32" s="84"/>
      <c r="V32" s="84"/>
      <c r="W32" s="84"/>
      <c r="X32" s="84"/>
      <c r="Y32" s="84"/>
      <c r="Z32" s="65"/>
    </row>
    <row r="33" spans="2:31" s="60" customFormat="1" hidden="1" x14ac:dyDescent="0.3">
      <c r="B33" s="81"/>
      <c r="C33" s="87"/>
      <c r="D33" s="87">
        <v>14</v>
      </c>
      <c r="E33" s="97"/>
      <c r="F33" s="60" t="s">
        <v>62</v>
      </c>
      <c r="G33" s="74"/>
      <c r="H33" s="55"/>
      <c r="I33" s="55"/>
      <c r="J33" s="55"/>
      <c r="K33" s="55"/>
      <c r="O33" s="83"/>
      <c r="P33" s="83"/>
      <c r="T33" s="84"/>
      <c r="U33" s="84"/>
      <c r="V33" s="84"/>
      <c r="W33" s="84"/>
      <c r="X33" s="84"/>
      <c r="Y33" s="84"/>
      <c r="Z33" s="65"/>
    </row>
    <row r="34" spans="2:31" s="60" customFormat="1" hidden="1" x14ac:dyDescent="0.3">
      <c r="B34" s="81"/>
      <c r="C34" s="87"/>
      <c r="D34" s="87" t="s">
        <v>63</v>
      </c>
      <c r="E34" s="97"/>
      <c r="G34" s="74"/>
      <c r="H34" s="55"/>
      <c r="I34" s="55"/>
      <c r="J34" s="55"/>
      <c r="K34" s="55"/>
      <c r="O34" s="83"/>
      <c r="P34" s="83"/>
      <c r="T34" s="84"/>
      <c r="U34" s="84"/>
      <c r="V34" s="84"/>
      <c r="W34" s="84"/>
      <c r="X34" s="84"/>
      <c r="Y34" s="84"/>
      <c r="Z34" s="65"/>
    </row>
    <row r="35" spans="2:31" s="60" customFormat="1" hidden="1" x14ac:dyDescent="0.3">
      <c r="B35" s="81"/>
      <c r="C35" s="87">
        <v>6</v>
      </c>
      <c r="D35" s="87"/>
      <c r="E35" s="64" t="s">
        <v>10</v>
      </c>
      <c r="G35" s="74"/>
      <c r="H35" s="67"/>
      <c r="I35" s="134"/>
      <c r="J35" s="134"/>
      <c r="K35" s="134"/>
      <c r="O35" s="83"/>
      <c r="P35" s="83"/>
      <c r="T35" s="84"/>
      <c r="U35" s="84"/>
      <c r="V35" s="84"/>
      <c r="W35" s="84"/>
      <c r="X35" s="84"/>
      <c r="Y35" s="84"/>
      <c r="Z35" s="65"/>
    </row>
    <row r="36" spans="2:31" s="60" customFormat="1" hidden="1" x14ac:dyDescent="0.3">
      <c r="B36" s="81"/>
      <c r="C36" s="87"/>
      <c r="D36" s="87">
        <v>15</v>
      </c>
      <c r="E36" s="97"/>
      <c r="F36" s="60" t="s">
        <v>64</v>
      </c>
      <c r="G36" s="74"/>
      <c r="H36" s="55" t="e">
        <f>SUM(#REF!)+#REF!</f>
        <v>#REF!</v>
      </c>
      <c r="I36" s="55"/>
      <c r="J36" s="55"/>
      <c r="K36" s="55"/>
      <c r="O36" s="83"/>
      <c r="P36" s="83"/>
      <c r="T36" s="84"/>
      <c r="U36" s="84"/>
      <c r="V36" s="84"/>
      <c r="W36" s="84"/>
      <c r="X36" s="84"/>
      <c r="Y36" s="84"/>
      <c r="Z36" s="65"/>
    </row>
    <row r="37" spans="2:31" s="60" customFormat="1" hidden="1" x14ac:dyDescent="0.3">
      <c r="B37" s="81"/>
      <c r="C37" s="87"/>
      <c r="D37" s="87">
        <v>16</v>
      </c>
      <c r="E37" s="97"/>
      <c r="F37" s="60" t="s">
        <v>65</v>
      </c>
      <c r="G37" s="74"/>
      <c r="H37" s="55" t="e">
        <f>SUM(#REF!)+#REF!</f>
        <v>#REF!</v>
      </c>
      <c r="I37" s="55"/>
      <c r="J37" s="55"/>
      <c r="K37" s="55"/>
      <c r="O37" s="83"/>
      <c r="P37" s="83"/>
      <c r="T37" s="84"/>
      <c r="U37" s="84"/>
      <c r="V37" s="84"/>
      <c r="W37" s="84"/>
      <c r="X37" s="84"/>
      <c r="Y37" s="84"/>
      <c r="Z37" s="65"/>
    </row>
    <row r="38" spans="2:31" s="60" customFormat="1" hidden="1" x14ac:dyDescent="0.3">
      <c r="B38" s="81"/>
      <c r="C38" s="87"/>
      <c r="D38" s="87">
        <v>17</v>
      </c>
      <c r="E38" s="97"/>
      <c r="F38" s="60" t="s">
        <v>66</v>
      </c>
      <c r="G38" s="74"/>
      <c r="H38" s="55" t="e">
        <f>SUM(#REF!)+#REF!</f>
        <v>#REF!</v>
      </c>
      <c r="I38" s="55"/>
      <c r="J38" s="55"/>
      <c r="K38" s="55"/>
      <c r="O38" s="83"/>
      <c r="P38" s="83"/>
      <c r="T38" s="84"/>
      <c r="U38" s="84"/>
      <c r="V38" s="84"/>
      <c r="W38" s="84"/>
      <c r="X38" s="84"/>
      <c r="Y38" s="84"/>
      <c r="Z38" s="65"/>
    </row>
    <row r="39" spans="2:31" s="60" customFormat="1" hidden="1" x14ac:dyDescent="0.3">
      <c r="B39" s="81"/>
      <c r="C39" s="87"/>
      <c r="D39" s="87"/>
      <c r="E39" s="97"/>
      <c r="G39" s="74"/>
      <c r="H39" s="55"/>
      <c r="I39" s="55"/>
      <c r="J39" s="55"/>
      <c r="K39" s="55"/>
      <c r="N39" s="91"/>
      <c r="O39" s="83"/>
      <c r="P39" s="83"/>
      <c r="T39" s="84"/>
      <c r="U39" s="84"/>
      <c r="V39" s="84"/>
      <c r="W39" s="84"/>
      <c r="X39" s="84"/>
      <c r="Y39" s="84"/>
      <c r="Z39" s="65"/>
    </row>
    <row r="40" spans="2:31" s="60" customFormat="1" hidden="1" x14ac:dyDescent="0.3">
      <c r="B40" s="81"/>
      <c r="C40" s="87">
        <v>7</v>
      </c>
      <c r="D40" s="87"/>
      <c r="E40" s="64" t="s">
        <v>11</v>
      </c>
      <c r="G40" s="74"/>
      <c r="H40" s="51">
        <f>SUM(H41:H58)</f>
        <v>0</v>
      </c>
      <c r="I40" s="132"/>
      <c r="J40" s="132"/>
      <c r="K40" s="132"/>
      <c r="N40" s="60" t="s">
        <v>128</v>
      </c>
      <c r="O40" s="83">
        <f>O8+H55</f>
        <v>0</v>
      </c>
      <c r="P40" s="83" t="s">
        <v>139</v>
      </c>
      <c r="T40" s="84"/>
      <c r="U40" s="84"/>
      <c r="V40" s="84"/>
      <c r="W40" s="84"/>
      <c r="X40" s="84"/>
      <c r="Y40" s="84"/>
      <c r="Z40" s="65"/>
    </row>
    <row r="41" spans="2:31" s="60" customFormat="1" hidden="1" x14ac:dyDescent="0.3">
      <c r="B41" s="81"/>
      <c r="C41" s="87"/>
      <c r="D41" s="87">
        <v>18</v>
      </c>
      <c r="E41" s="64"/>
      <c r="F41" s="60" t="s">
        <v>67</v>
      </c>
      <c r="G41" s="74"/>
      <c r="H41" s="55"/>
      <c r="I41" s="55"/>
      <c r="J41" s="55"/>
      <c r="K41" s="55"/>
      <c r="N41" s="60" t="s">
        <v>50</v>
      </c>
      <c r="O41" s="83">
        <f>O9+H56</f>
        <v>8941658.9299999997</v>
      </c>
      <c r="P41" s="83" t="s">
        <v>139</v>
      </c>
      <c r="T41" s="84"/>
      <c r="U41" s="84"/>
      <c r="V41" s="84">
        <v>11224.05</v>
      </c>
      <c r="W41" s="84"/>
      <c r="X41" s="84">
        <v>16150.5</v>
      </c>
      <c r="Y41" s="84"/>
      <c r="Z41" s="85">
        <f>SUM(T41:X41)</f>
        <v>27374.55</v>
      </c>
      <c r="AA41" s="142" t="s">
        <v>153</v>
      </c>
      <c r="AB41" s="83">
        <v>27374.55</v>
      </c>
      <c r="AE41" s="127"/>
    </row>
    <row r="42" spans="2:31" s="60" customFormat="1" hidden="1" x14ac:dyDescent="0.3">
      <c r="B42" s="81"/>
      <c r="C42" s="87"/>
      <c r="D42" s="87">
        <v>19</v>
      </c>
      <c r="E42" s="97"/>
      <c r="F42" s="60" t="s">
        <v>68</v>
      </c>
      <c r="G42" s="74"/>
      <c r="H42" s="55"/>
      <c r="I42" s="55"/>
      <c r="J42" s="55"/>
      <c r="K42" s="55"/>
      <c r="N42" s="60" t="s">
        <v>129</v>
      </c>
      <c r="O42" s="83">
        <v>0</v>
      </c>
      <c r="P42" s="83" t="s">
        <v>139</v>
      </c>
      <c r="T42" s="84"/>
      <c r="U42" s="84"/>
      <c r="V42" s="84"/>
      <c r="W42" s="84"/>
      <c r="X42" s="84"/>
      <c r="Y42" s="84"/>
      <c r="Z42" s="65"/>
      <c r="AA42" s="142"/>
      <c r="AB42" s="83"/>
    </row>
    <row r="43" spans="2:31" s="60" customFormat="1" hidden="1" x14ac:dyDescent="0.3">
      <c r="B43" s="81"/>
      <c r="C43" s="87"/>
      <c r="D43" s="87">
        <v>20</v>
      </c>
      <c r="E43" s="97"/>
      <c r="F43" s="60" t="s">
        <v>69</v>
      </c>
      <c r="G43" s="74"/>
      <c r="H43" s="55"/>
      <c r="I43" s="55"/>
      <c r="J43" s="55"/>
      <c r="K43" s="55"/>
      <c r="N43" s="60" t="s">
        <v>52</v>
      </c>
      <c r="O43" s="83">
        <f>H54-H94</f>
        <v>0</v>
      </c>
      <c r="P43" s="83" t="s">
        <v>139</v>
      </c>
      <c r="T43" s="84"/>
      <c r="U43" s="84"/>
      <c r="V43" s="84"/>
      <c r="W43" s="84"/>
      <c r="X43" s="84"/>
      <c r="Y43" s="84"/>
      <c r="Z43" s="65"/>
      <c r="AA43" s="142"/>
      <c r="AB43" s="83"/>
    </row>
    <row r="44" spans="2:31" s="60" customFormat="1" ht="16.5" hidden="1" customHeight="1" x14ac:dyDescent="0.3">
      <c r="B44" s="81"/>
      <c r="C44" s="87"/>
      <c r="D44" s="87">
        <v>21</v>
      </c>
      <c r="E44" s="97"/>
      <c r="F44" s="60" t="s">
        <v>70</v>
      </c>
      <c r="G44" s="74"/>
      <c r="H44" s="55"/>
      <c r="I44" s="55"/>
      <c r="J44" s="55"/>
      <c r="K44" s="55"/>
      <c r="N44" s="60" t="s">
        <v>136</v>
      </c>
      <c r="O44" s="83"/>
      <c r="P44" s="83"/>
      <c r="T44" s="84"/>
      <c r="U44" s="84"/>
      <c r="V44" s="84"/>
      <c r="W44" s="84"/>
      <c r="X44" s="84"/>
      <c r="Y44" s="84"/>
      <c r="Z44" s="65"/>
      <c r="AA44" s="142"/>
      <c r="AB44" s="83"/>
    </row>
    <row r="45" spans="2:31" s="60" customFormat="1" hidden="1" x14ac:dyDescent="0.3">
      <c r="B45" s="81"/>
      <c r="C45" s="87"/>
      <c r="D45" s="87">
        <v>22</v>
      </c>
      <c r="E45" s="97"/>
      <c r="F45" s="60" t="s">
        <v>71</v>
      </c>
      <c r="G45" s="74"/>
      <c r="H45" s="55"/>
      <c r="I45" s="55"/>
      <c r="J45" s="55"/>
      <c r="K45" s="55"/>
      <c r="N45" s="60" t="s">
        <v>137</v>
      </c>
      <c r="O45" s="83"/>
      <c r="P45" s="83"/>
      <c r="T45" s="84">
        <v>707265</v>
      </c>
      <c r="U45" s="84"/>
      <c r="V45" s="84">
        <v>4917987.9000000004</v>
      </c>
      <c r="W45" s="84"/>
      <c r="X45" s="84">
        <v>6152344.4500000002</v>
      </c>
      <c r="Y45" s="84"/>
      <c r="Z45" s="85">
        <f t="shared" ref="Z45:Z48" si="2">SUM(T45:X45)</f>
        <v>11777597.350000001</v>
      </c>
      <c r="AA45" s="142"/>
      <c r="AB45" s="83">
        <v>13750000</v>
      </c>
    </row>
    <row r="46" spans="2:31" s="60" customFormat="1" hidden="1" x14ac:dyDescent="0.3">
      <c r="B46" s="81"/>
      <c r="C46" s="87"/>
      <c r="D46" s="87">
        <v>23</v>
      </c>
      <c r="E46" s="97"/>
      <c r="F46" s="60" t="s">
        <v>72</v>
      </c>
      <c r="G46" s="74"/>
      <c r="H46" s="55"/>
      <c r="I46" s="55"/>
      <c r="J46" s="55"/>
      <c r="K46" s="55"/>
      <c r="O46" s="83"/>
      <c r="P46" s="83"/>
      <c r="T46" s="84">
        <v>12172</v>
      </c>
      <c r="U46" s="84"/>
      <c r="V46" s="84">
        <v>3404.76</v>
      </c>
      <c r="W46" s="84"/>
      <c r="X46" s="84">
        <v>17428.68</v>
      </c>
      <c r="Y46" s="84"/>
      <c r="Z46" s="85">
        <f t="shared" si="2"/>
        <v>33005.440000000002</v>
      </c>
      <c r="AA46" s="142"/>
      <c r="AB46" s="83">
        <v>64296.079999999994</v>
      </c>
    </row>
    <row r="47" spans="2:31" s="60" customFormat="1" hidden="1" x14ac:dyDescent="0.3">
      <c r="B47" s="81"/>
      <c r="C47" s="87"/>
      <c r="D47" s="87">
        <v>35</v>
      </c>
      <c r="E47" s="97"/>
      <c r="F47" s="60" t="s">
        <v>73</v>
      </c>
      <c r="G47" s="74"/>
      <c r="H47" s="55"/>
      <c r="I47" s="55"/>
      <c r="J47" s="55"/>
      <c r="K47" s="55"/>
      <c r="O47" s="83"/>
      <c r="P47" s="83"/>
      <c r="T47" s="84">
        <v>399</v>
      </c>
      <c r="U47" s="84"/>
      <c r="V47" s="84"/>
      <c r="W47" s="84"/>
      <c r="X47" s="84"/>
      <c r="Y47" s="84"/>
      <c r="Z47" s="85">
        <f t="shared" si="2"/>
        <v>399</v>
      </c>
      <c r="AA47" s="142"/>
      <c r="AB47" s="83">
        <v>33696.57</v>
      </c>
    </row>
    <row r="48" spans="2:31" s="60" customFormat="1" hidden="1" x14ac:dyDescent="0.3">
      <c r="B48" s="81"/>
      <c r="C48" s="87"/>
      <c r="D48" s="87">
        <v>24</v>
      </c>
      <c r="E48" s="97"/>
      <c r="F48" s="60" t="s">
        <v>74</v>
      </c>
      <c r="G48" s="74"/>
      <c r="H48" s="55"/>
      <c r="I48" s="55"/>
      <c r="J48" s="55"/>
      <c r="K48" s="55"/>
      <c r="O48" s="83"/>
      <c r="P48" s="83"/>
      <c r="T48" s="84">
        <v>169264.21000000002</v>
      </c>
      <c r="U48" s="84"/>
      <c r="V48" s="84">
        <v>57499.499999999993</v>
      </c>
      <c r="W48" s="84"/>
      <c r="X48" s="84"/>
      <c r="Y48" s="84"/>
      <c r="Z48" s="85">
        <f t="shared" si="2"/>
        <v>226763.71000000002</v>
      </c>
      <c r="AA48" s="142"/>
      <c r="AB48" s="83">
        <v>401335.54</v>
      </c>
    </row>
    <row r="49" spans="2:26" s="60" customFormat="1" hidden="1" x14ac:dyDescent="0.3">
      <c r="B49" s="81"/>
      <c r="C49" s="87"/>
      <c r="D49" s="87">
        <v>25</v>
      </c>
      <c r="E49" s="97"/>
      <c r="F49" s="60" t="s">
        <v>75</v>
      </c>
      <c r="G49" s="74"/>
      <c r="H49" s="55"/>
      <c r="I49" s="55"/>
      <c r="J49" s="55"/>
      <c r="K49" s="55"/>
      <c r="O49" s="83"/>
      <c r="P49" s="83"/>
      <c r="T49" s="84"/>
      <c r="U49" s="84"/>
      <c r="V49" s="84"/>
      <c r="W49" s="84"/>
      <c r="X49" s="84"/>
      <c r="Y49" s="84"/>
      <c r="Z49" s="65"/>
    </row>
    <row r="50" spans="2:26" s="60" customFormat="1" hidden="1" x14ac:dyDescent="0.3">
      <c r="B50" s="81"/>
      <c r="C50" s="87"/>
      <c r="D50" s="87">
        <v>34</v>
      </c>
      <c r="E50" s="97"/>
      <c r="F50" s="60" t="s">
        <v>76</v>
      </c>
      <c r="G50" s="74"/>
      <c r="H50" s="55"/>
      <c r="I50" s="55"/>
      <c r="J50" s="55"/>
      <c r="K50" s="55"/>
      <c r="O50" s="83"/>
      <c r="P50" s="83"/>
      <c r="T50" s="84"/>
      <c r="U50" s="84"/>
      <c r="V50" s="84"/>
      <c r="W50" s="84"/>
      <c r="X50" s="84"/>
      <c r="Y50" s="84"/>
      <c r="Z50" s="65"/>
    </row>
    <row r="51" spans="2:26" s="60" customFormat="1" hidden="1" x14ac:dyDescent="0.3">
      <c r="B51" s="81"/>
      <c r="C51" s="87"/>
      <c r="D51" s="87">
        <v>26</v>
      </c>
      <c r="E51" s="97"/>
      <c r="F51" s="60" t="s">
        <v>77</v>
      </c>
      <c r="G51" s="74"/>
      <c r="H51" s="55"/>
      <c r="I51" s="55"/>
      <c r="J51" s="55"/>
      <c r="K51" s="55"/>
      <c r="O51" s="83"/>
      <c r="P51" s="83"/>
      <c r="T51" s="84"/>
      <c r="U51" s="84"/>
      <c r="V51" s="84"/>
      <c r="W51" s="84"/>
      <c r="X51" s="84"/>
      <c r="Y51" s="84"/>
      <c r="Z51" s="65"/>
    </row>
    <row r="52" spans="2:26" s="60" customFormat="1" hidden="1" x14ac:dyDescent="0.3">
      <c r="B52" s="81"/>
      <c r="C52" s="87"/>
      <c r="D52" s="87"/>
      <c r="E52" s="97"/>
      <c r="G52" s="74"/>
      <c r="H52" s="55"/>
      <c r="I52" s="55"/>
      <c r="J52" s="55"/>
      <c r="K52" s="55"/>
      <c r="O52" s="83"/>
      <c r="P52" s="83"/>
      <c r="T52" s="84"/>
      <c r="U52" s="84"/>
      <c r="V52" s="84"/>
      <c r="W52" s="84"/>
      <c r="X52" s="84"/>
      <c r="Y52" s="84"/>
      <c r="Z52" s="65"/>
    </row>
    <row r="53" spans="2:26" s="60" customFormat="1" hidden="1" x14ac:dyDescent="0.3">
      <c r="B53" s="81"/>
      <c r="C53" s="87">
        <v>8</v>
      </c>
      <c r="D53" s="87"/>
      <c r="E53" s="97"/>
      <c r="F53" s="64" t="s">
        <v>78</v>
      </c>
      <c r="G53" s="74"/>
      <c r="H53" s="55"/>
      <c r="I53" s="55"/>
      <c r="J53" s="55"/>
      <c r="K53" s="55"/>
      <c r="O53" s="83"/>
      <c r="P53" s="83"/>
      <c r="T53" s="84"/>
      <c r="U53" s="84"/>
      <c r="V53" s="84"/>
      <c r="W53" s="84"/>
      <c r="X53" s="84"/>
      <c r="Y53" s="84"/>
      <c r="Z53" s="65"/>
    </row>
    <row r="54" spans="2:26" s="60" customFormat="1" hidden="1" x14ac:dyDescent="0.3">
      <c r="B54" s="81"/>
      <c r="C54" s="87"/>
      <c r="D54" s="87">
        <v>27</v>
      </c>
      <c r="E54" s="97"/>
      <c r="F54" s="60" t="s">
        <v>79</v>
      </c>
      <c r="G54" s="74"/>
      <c r="H54" s="55"/>
      <c r="I54" s="55"/>
      <c r="J54" s="55"/>
      <c r="K54" s="55"/>
      <c r="O54" s="83"/>
      <c r="P54" s="83"/>
      <c r="T54" s="84">
        <v>1623414.82</v>
      </c>
      <c r="U54" s="84"/>
      <c r="V54" s="84">
        <v>4812689.07</v>
      </c>
      <c r="W54" s="84"/>
      <c r="X54" s="84">
        <v>2621064.9500000002</v>
      </c>
      <c r="Y54" s="84"/>
      <c r="Z54" s="85">
        <f>SUM(T54:X54)</f>
        <v>9057168.8399999999</v>
      </c>
    </row>
    <row r="55" spans="2:26" s="60" customFormat="1" hidden="1" x14ac:dyDescent="0.3">
      <c r="B55" s="81"/>
      <c r="C55" s="87"/>
      <c r="D55" s="87">
        <v>28</v>
      </c>
      <c r="E55" s="97"/>
      <c r="F55" s="60" t="s">
        <v>80</v>
      </c>
      <c r="G55" s="74"/>
      <c r="H55" s="55"/>
      <c r="I55" s="55"/>
      <c r="J55" s="55"/>
      <c r="K55" s="55"/>
      <c r="O55" s="83"/>
      <c r="P55" s="83"/>
      <c r="T55" s="84"/>
      <c r="U55" s="84"/>
      <c r="V55" s="84"/>
      <c r="W55" s="84"/>
      <c r="X55" s="84"/>
      <c r="Y55" s="84"/>
      <c r="Z55" s="65"/>
    </row>
    <row r="56" spans="2:26" s="60" customFormat="1" hidden="1" x14ac:dyDescent="0.3">
      <c r="B56" s="81"/>
      <c r="C56" s="87"/>
      <c r="D56" s="87">
        <v>29</v>
      </c>
      <c r="E56" s="97"/>
      <c r="F56" s="60" t="s">
        <v>81</v>
      </c>
      <c r="G56" s="74"/>
      <c r="H56" s="55"/>
      <c r="I56" s="55"/>
      <c r="J56" s="55"/>
      <c r="K56" s="55"/>
      <c r="O56" s="83"/>
      <c r="P56" s="83"/>
      <c r="T56" s="84">
        <v>145341</v>
      </c>
      <c r="U56" s="84"/>
      <c r="V56" s="84">
        <v>34009</v>
      </c>
      <c r="W56" s="84"/>
      <c r="X56" s="84">
        <v>173204</v>
      </c>
      <c r="Y56" s="84"/>
      <c r="Z56" s="85">
        <f>SUM(T56:X56)</f>
        <v>352554</v>
      </c>
    </row>
    <row r="57" spans="2:26" s="60" customFormat="1" hidden="1" x14ac:dyDescent="0.3">
      <c r="B57" s="81"/>
      <c r="C57" s="87"/>
      <c r="D57" s="87">
        <v>33</v>
      </c>
      <c r="E57" s="97"/>
      <c r="F57" s="60" t="s">
        <v>82</v>
      </c>
      <c r="G57" s="74"/>
      <c r="H57" s="55"/>
      <c r="I57" s="55"/>
      <c r="J57" s="55"/>
      <c r="K57" s="55"/>
      <c r="O57" s="83"/>
      <c r="P57" s="83"/>
      <c r="T57" s="84"/>
      <c r="U57" s="84"/>
      <c r="V57" s="84"/>
      <c r="W57" s="84"/>
      <c r="X57" s="84"/>
      <c r="Y57" s="84"/>
      <c r="Z57" s="65"/>
    </row>
    <row r="58" spans="2:26" s="60" customFormat="1" hidden="1" x14ac:dyDescent="0.3">
      <c r="B58" s="81"/>
      <c r="C58" s="87"/>
      <c r="D58" s="87"/>
      <c r="E58" s="97"/>
      <c r="F58" s="104" t="s">
        <v>83</v>
      </c>
      <c r="G58" s="74"/>
      <c r="H58" s="55"/>
      <c r="I58" s="55"/>
      <c r="J58" s="55"/>
      <c r="K58" s="55"/>
      <c r="O58" s="83"/>
      <c r="P58" s="83"/>
      <c r="T58" s="84"/>
      <c r="U58" s="84"/>
      <c r="V58" s="84"/>
      <c r="W58" s="84"/>
      <c r="X58" s="84"/>
      <c r="Y58" s="84"/>
      <c r="Z58" s="65"/>
    </row>
    <row r="59" spans="2:26" s="60" customFormat="1" hidden="1" x14ac:dyDescent="0.3">
      <c r="B59" s="81"/>
      <c r="C59" s="87"/>
      <c r="D59" s="87"/>
      <c r="E59" s="97"/>
      <c r="G59" s="74"/>
      <c r="H59" s="55"/>
      <c r="I59" s="55"/>
      <c r="J59" s="55"/>
      <c r="K59" s="55"/>
      <c r="O59" s="83"/>
      <c r="P59" s="83"/>
      <c r="T59" s="84"/>
      <c r="U59" s="84"/>
      <c r="V59" s="84"/>
      <c r="W59" s="84"/>
      <c r="X59" s="84"/>
      <c r="Y59" s="84"/>
      <c r="Z59" s="65"/>
    </row>
    <row r="60" spans="2:26" s="60" customFormat="1" hidden="1" x14ac:dyDescent="0.3">
      <c r="B60" s="81"/>
      <c r="C60" s="87">
        <v>9</v>
      </c>
      <c r="D60" s="87"/>
      <c r="E60" s="64" t="s">
        <v>13</v>
      </c>
      <c r="G60" s="74"/>
      <c r="H60" s="66">
        <f>SUM(H61:H63)</f>
        <v>0</v>
      </c>
      <c r="I60" s="133"/>
      <c r="J60" s="133"/>
      <c r="K60" s="133"/>
      <c r="O60" s="83"/>
      <c r="P60" s="83"/>
      <c r="T60" s="84"/>
      <c r="U60" s="84"/>
      <c r="V60" s="84"/>
      <c r="W60" s="84"/>
      <c r="X60" s="84"/>
      <c r="Y60" s="84"/>
      <c r="Z60" s="65"/>
    </row>
    <row r="61" spans="2:26" s="60" customFormat="1" hidden="1" x14ac:dyDescent="0.3">
      <c r="B61" s="81"/>
      <c r="C61" s="87"/>
      <c r="D61" s="87">
        <v>30</v>
      </c>
      <c r="F61" s="60" t="s">
        <v>84</v>
      </c>
      <c r="G61" s="74"/>
      <c r="H61" s="55"/>
      <c r="I61" s="55"/>
      <c r="J61" s="55"/>
      <c r="K61" s="55"/>
      <c r="O61" s="83"/>
      <c r="P61" s="83"/>
      <c r="T61" s="84"/>
      <c r="U61" s="84"/>
      <c r="V61" s="84"/>
      <c r="W61" s="84"/>
      <c r="X61" s="84"/>
      <c r="Y61" s="84"/>
      <c r="Z61" s="65"/>
    </row>
    <row r="62" spans="2:26" s="60" customFormat="1" hidden="1" x14ac:dyDescent="0.3">
      <c r="B62" s="81"/>
      <c r="C62" s="87"/>
      <c r="D62" s="87">
        <v>31</v>
      </c>
      <c r="F62" s="60" t="s">
        <v>85</v>
      </c>
      <c r="G62" s="74"/>
      <c r="H62" s="55"/>
      <c r="I62" s="55"/>
      <c r="J62" s="55"/>
      <c r="K62" s="55"/>
      <c r="O62" s="83"/>
      <c r="P62" s="83"/>
      <c r="T62" s="84"/>
      <c r="U62" s="84"/>
      <c r="V62" s="84"/>
      <c r="W62" s="84"/>
      <c r="X62" s="84"/>
      <c r="Y62" s="84"/>
      <c r="Z62" s="65"/>
    </row>
    <row r="63" spans="2:26" s="60" customFormat="1" hidden="1" x14ac:dyDescent="0.3">
      <c r="B63" s="81"/>
      <c r="C63" s="87"/>
      <c r="D63" s="87">
        <v>32</v>
      </c>
      <c r="F63" s="60" t="s">
        <v>86</v>
      </c>
      <c r="G63" s="74"/>
      <c r="H63" s="55"/>
      <c r="I63" s="55"/>
      <c r="J63" s="55"/>
      <c r="K63" s="55"/>
      <c r="O63" s="83"/>
      <c r="P63" s="83"/>
      <c r="T63" s="84"/>
      <c r="U63" s="84"/>
      <c r="V63" s="84"/>
      <c r="W63" s="84"/>
      <c r="X63" s="84"/>
      <c r="Y63" s="84"/>
      <c r="Z63" s="65"/>
    </row>
    <row r="64" spans="2:26" s="60" customFormat="1" x14ac:dyDescent="0.3">
      <c r="B64" s="81"/>
      <c r="C64" s="87"/>
      <c r="D64" s="87"/>
      <c r="G64" s="74"/>
      <c r="H64" s="55"/>
      <c r="I64" s="55"/>
      <c r="J64" s="55"/>
      <c r="K64" s="55"/>
      <c r="O64" s="83"/>
      <c r="P64" s="83"/>
      <c r="T64" s="84"/>
      <c r="U64" s="84"/>
      <c r="V64" s="84"/>
      <c r="W64" s="84"/>
      <c r="X64" s="84"/>
      <c r="Y64" s="84"/>
      <c r="Z64" s="65"/>
    </row>
    <row r="65" spans="2:26" s="64" customFormat="1" x14ac:dyDescent="0.3">
      <c r="B65" s="96" t="s">
        <v>14</v>
      </c>
      <c r="C65" s="87"/>
      <c r="D65" s="105"/>
      <c r="G65" s="65"/>
      <c r="H65" s="48">
        <f>+H60+H40+H35+H31+H28+H23+H17+H11</f>
        <v>8282000</v>
      </c>
      <c r="I65" s="48">
        <f t="shared" ref="I65:K65" si="3">+I60+I40+I35+I31+I28+I23+I17+I11</f>
        <v>19282000</v>
      </c>
      <c r="J65" s="136">
        <f>K65-I65</f>
        <v>0</v>
      </c>
      <c r="K65" s="48">
        <f t="shared" si="3"/>
        <v>19282000</v>
      </c>
      <c r="O65" s="106"/>
      <c r="P65" s="106"/>
      <c r="T65" s="95"/>
      <c r="U65" s="95"/>
      <c r="V65" s="95"/>
      <c r="W65" s="95"/>
      <c r="X65" s="95"/>
      <c r="Y65" s="95"/>
      <c r="Z65" s="65"/>
    </row>
    <row r="66" spans="2:26" s="64" customFormat="1" x14ac:dyDescent="0.3">
      <c r="C66" s="87"/>
      <c r="D66" s="105"/>
      <c r="G66" s="65"/>
      <c r="H66" s="48"/>
      <c r="I66" s="48"/>
      <c r="J66" s="48"/>
      <c r="K66" s="48"/>
      <c r="O66" s="106"/>
      <c r="P66" s="106"/>
      <c r="T66" s="95"/>
      <c r="U66" s="95"/>
      <c r="V66" s="95"/>
      <c r="W66" s="95"/>
      <c r="X66" s="95"/>
      <c r="Y66" s="95"/>
      <c r="Z66" s="65"/>
    </row>
    <row r="67" spans="2:26" s="64" customFormat="1" x14ac:dyDescent="0.3">
      <c r="B67" s="96" t="s">
        <v>15</v>
      </c>
      <c r="C67" s="87"/>
      <c r="D67" s="105"/>
      <c r="G67" s="65"/>
      <c r="O67" s="106"/>
      <c r="P67" s="106"/>
      <c r="T67" s="95"/>
      <c r="U67" s="95"/>
      <c r="V67" s="95"/>
      <c r="W67" s="95"/>
      <c r="X67" s="95"/>
      <c r="Y67" s="95"/>
      <c r="Z67" s="65"/>
    </row>
    <row r="68" spans="2:26" s="64" customFormat="1" hidden="1" x14ac:dyDescent="0.3">
      <c r="B68" s="96"/>
      <c r="C68" s="87"/>
      <c r="D68" s="105"/>
      <c r="E68" s="64" t="s">
        <v>87</v>
      </c>
      <c r="G68" s="65"/>
      <c r="H68" s="68"/>
      <c r="I68" s="68"/>
      <c r="J68" s="68"/>
      <c r="K68" s="68"/>
      <c r="L68" s="144" t="s">
        <v>142</v>
      </c>
      <c r="O68" s="106"/>
      <c r="P68" s="106"/>
      <c r="T68" s="95"/>
      <c r="U68" s="95"/>
      <c r="V68" s="95"/>
      <c r="W68" s="95"/>
      <c r="X68" s="95"/>
      <c r="Y68" s="95"/>
      <c r="Z68" s="95"/>
    </row>
    <row r="69" spans="2:26" s="64" customFormat="1" hidden="1" x14ac:dyDescent="0.3">
      <c r="B69" s="96"/>
      <c r="C69" s="87"/>
      <c r="D69" s="105"/>
      <c r="E69" s="64" t="s">
        <v>88</v>
      </c>
      <c r="G69" s="65"/>
      <c r="H69" s="68"/>
      <c r="I69" s="68"/>
      <c r="J69" s="68"/>
      <c r="K69" s="68"/>
      <c r="L69" s="144"/>
      <c r="O69" s="106"/>
      <c r="P69" s="106"/>
      <c r="T69" s="95"/>
      <c r="U69" s="95"/>
      <c r="V69" s="95"/>
      <c r="W69" s="95"/>
      <c r="X69" s="95"/>
      <c r="Y69" s="95"/>
      <c r="Z69" s="95"/>
    </row>
    <row r="70" spans="2:26" s="64" customFormat="1" hidden="1" x14ac:dyDescent="0.3">
      <c r="B70" s="96"/>
      <c r="C70" s="87"/>
      <c r="D70" s="105"/>
      <c r="E70" s="64" t="s">
        <v>89</v>
      </c>
      <c r="G70" s="65"/>
      <c r="H70" s="68"/>
      <c r="I70" s="68"/>
      <c r="J70" s="68"/>
      <c r="K70" s="68"/>
      <c r="O70" s="106"/>
      <c r="P70" s="106"/>
      <c r="T70" s="95"/>
      <c r="U70" s="95"/>
      <c r="V70" s="95"/>
      <c r="W70" s="95"/>
      <c r="X70" s="95"/>
      <c r="Y70" s="95"/>
      <c r="Z70" s="65"/>
    </row>
    <row r="71" spans="2:26" s="64" customFormat="1" hidden="1" x14ac:dyDescent="0.3">
      <c r="B71" s="96"/>
      <c r="C71" s="87"/>
      <c r="D71" s="105"/>
      <c r="E71" s="64" t="s">
        <v>90</v>
      </c>
      <c r="G71" s="65"/>
      <c r="H71" s="68"/>
      <c r="I71" s="68"/>
      <c r="J71" s="68"/>
      <c r="K71" s="68"/>
      <c r="O71" s="106"/>
      <c r="P71" s="106"/>
      <c r="T71" s="95"/>
      <c r="U71" s="95"/>
      <c r="V71" s="95"/>
      <c r="W71" s="95"/>
      <c r="X71" s="95"/>
      <c r="Y71" s="95"/>
      <c r="Z71" s="65"/>
    </row>
    <row r="72" spans="2:26" s="60" customFormat="1" hidden="1" x14ac:dyDescent="0.3">
      <c r="B72" s="81"/>
      <c r="C72" s="87"/>
      <c r="D72" s="87"/>
      <c r="G72" s="74"/>
      <c r="O72" s="83"/>
      <c r="P72" s="83"/>
      <c r="T72" s="84"/>
      <c r="U72" s="84"/>
      <c r="V72" s="84"/>
      <c r="W72" s="84"/>
      <c r="X72" s="84"/>
      <c r="Y72" s="84"/>
      <c r="Z72" s="65"/>
    </row>
    <row r="73" spans="2:26" s="60" customFormat="1" ht="18.75" hidden="1" x14ac:dyDescent="0.45">
      <c r="B73" s="81"/>
      <c r="C73" s="87">
        <v>1</v>
      </c>
      <c r="D73" s="87"/>
      <c r="E73" s="64" t="s">
        <v>19</v>
      </c>
      <c r="G73" s="74"/>
      <c r="H73" s="54">
        <f>SUM(H74:H76)</f>
        <v>0</v>
      </c>
      <c r="I73" s="54"/>
      <c r="J73" s="54"/>
      <c r="K73" s="54"/>
      <c r="O73" s="83"/>
      <c r="P73" s="83"/>
      <c r="T73" s="84"/>
      <c r="U73" s="84"/>
      <c r="V73" s="84"/>
      <c r="W73" s="84"/>
      <c r="X73" s="84"/>
      <c r="Y73" s="84"/>
      <c r="Z73" s="65"/>
    </row>
    <row r="74" spans="2:26" s="60" customFormat="1" hidden="1" x14ac:dyDescent="0.3">
      <c r="B74" s="81"/>
      <c r="C74" s="87"/>
      <c r="D74" s="87">
        <v>1</v>
      </c>
      <c r="F74" s="60" t="s">
        <v>91</v>
      </c>
      <c r="G74" s="74"/>
      <c r="H74" s="55"/>
      <c r="I74" s="55"/>
      <c r="J74" s="55"/>
      <c r="K74" s="55"/>
      <c r="O74" s="83"/>
      <c r="P74" s="83"/>
      <c r="T74" s="84">
        <f>IFERROR(VLOOKUP(D74,'[2]SCF REF'!$A$3:$D$45,4,FALSE),0)</f>
        <v>3764214.01</v>
      </c>
      <c r="U74" s="84">
        <f>IFERROR(VLOOKUP(D74,[3]CF!$B$2:$E$43,4,FALSE),0)</f>
        <v>17161025.809999999</v>
      </c>
      <c r="V74" s="84">
        <f>IFERROR(VLOOKUP(D74,'[4]SCF REF'!$A$3:$D$45,4,FALSE),0)</f>
        <v>6132168.3399999999</v>
      </c>
      <c r="W74" s="84">
        <f>IFERROR(VLOOKUP(D74,[5]CF!$B$2:$E$43,4,FALSE),0)</f>
        <v>40848396.010000013</v>
      </c>
      <c r="X74" s="84">
        <f>IFERROR(VLOOKUP(D74,'[6]SCF REF'!$A$3:$D$45,4,FALSE),0)</f>
        <v>2887510.79</v>
      </c>
      <c r="Y74" s="84">
        <f>IFERROR(VLOOKUP(D74,[7]CF!$B$2:$E$43,4,FALSE),0)</f>
        <v>17057149.540000003</v>
      </c>
      <c r="Z74" s="85">
        <f>SUM(T74:Y74)</f>
        <v>87850464.50000003</v>
      </c>
    </row>
    <row r="75" spans="2:26" s="60" customFormat="1" hidden="1" x14ac:dyDescent="0.3">
      <c r="B75" s="81"/>
      <c r="C75" s="87"/>
      <c r="D75" s="87">
        <v>2</v>
      </c>
      <c r="F75" s="60" t="s">
        <v>92</v>
      </c>
      <c r="G75" s="74"/>
      <c r="H75" s="55"/>
      <c r="I75" s="55"/>
      <c r="J75" s="55"/>
      <c r="K75" s="55"/>
      <c r="O75" s="83"/>
      <c r="P75" s="83"/>
      <c r="T75" s="84">
        <f>IFERROR(VLOOKUP(D75,'[2]SCF REF'!$A$3:$D$45,4,FALSE),0)</f>
        <v>104955586.41000001</v>
      </c>
      <c r="U75" s="84">
        <f>IFERROR(VLOOKUP(D75,[3]CF!$B$2:$E$43,4,FALSE),0)</f>
        <v>5951193.25</v>
      </c>
      <c r="V75" s="84">
        <f>IFERROR(VLOOKUP(D75,'[4]SCF REF'!$A$3:$D$45,4,FALSE),0)</f>
        <v>63581552.309999995</v>
      </c>
      <c r="W75" s="84">
        <f>IFERROR(VLOOKUP(D75,[5]CF!$B$2:$E$43,4,FALSE),0)</f>
        <v>7607778.1399999997</v>
      </c>
      <c r="X75" s="84">
        <f>IFERROR(VLOOKUP(D75,'[6]SCF REF'!$A$3:$D$45,4,FALSE),0)</f>
        <v>208102134.19</v>
      </c>
      <c r="Y75" s="84">
        <f>IFERROR(VLOOKUP(D75,[7]CF!$B$2:$E$43,4,FALSE),0)</f>
        <v>19589686.979999997</v>
      </c>
      <c r="Z75" s="85">
        <f t="shared" ref="Z75:Z138" si="4">SUM(T75:Y75)</f>
        <v>409787931.27999997</v>
      </c>
    </row>
    <row r="76" spans="2:26" s="60" customFormat="1" hidden="1" x14ac:dyDescent="0.3">
      <c r="B76" s="81"/>
      <c r="C76" s="87"/>
      <c r="D76" s="87">
        <v>3</v>
      </c>
      <c r="F76" s="60" t="s">
        <v>93</v>
      </c>
      <c r="G76" s="74"/>
      <c r="H76" s="55"/>
      <c r="I76" s="55"/>
      <c r="J76" s="55"/>
      <c r="K76" s="55"/>
      <c r="O76" s="83"/>
      <c r="P76" s="83"/>
      <c r="T76" s="84">
        <f>IFERROR(VLOOKUP(D76,'[2]SCF REF'!$A$3:$D$45,4,FALSE),0)</f>
        <v>1388446.2300000002</v>
      </c>
      <c r="U76" s="84">
        <f>IFERROR(VLOOKUP(D76,[3]CF!$B$2:$E$43,4,FALSE),0)</f>
        <v>2543433.2399999998</v>
      </c>
      <c r="V76" s="84">
        <f>IFERROR(VLOOKUP(D76,'[4]SCF REF'!$A$3:$D$45,4,FALSE),0)</f>
        <v>2661075.0600000005</v>
      </c>
      <c r="W76" s="84">
        <f>IFERROR(VLOOKUP(D76,[5]CF!$B$2:$E$43,4,FALSE),0)</f>
        <v>1656753.1300000001</v>
      </c>
      <c r="X76" s="84">
        <f>IFERROR(VLOOKUP(D76,'[6]SCF REF'!$A$3:$D$45,4,FALSE),0)</f>
        <v>2269591.14</v>
      </c>
      <c r="Y76" s="84">
        <f>IFERROR(VLOOKUP(D76,[7]CF!$B$2:$E$43,4,FALSE),0)</f>
        <v>1622213.37</v>
      </c>
      <c r="Z76" s="85">
        <f t="shared" si="4"/>
        <v>12141512.170000002</v>
      </c>
    </row>
    <row r="77" spans="2:26" s="60" customFormat="1" hidden="1" x14ac:dyDescent="0.3">
      <c r="B77" s="81"/>
      <c r="C77" s="87"/>
      <c r="D77" s="87">
        <v>22</v>
      </c>
      <c r="F77" s="60" t="s">
        <v>94</v>
      </c>
      <c r="G77" s="74"/>
      <c r="H77" s="55"/>
      <c r="I77" s="55"/>
      <c r="J77" s="55"/>
      <c r="K77" s="55"/>
      <c r="O77" s="83"/>
      <c r="P77" s="83"/>
      <c r="T77" s="84"/>
      <c r="U77" s="84"/>
      <c r="V77" s="84"/>
      <c r="W77" s="84"/>
      <c r="X77" s="84"/>
      <c r="Y77" s="84"/>
      <c r="Z77" s="85">
        <f t="shared" si="4"/>
        <v>0</v>
      </c>
    </row>
    <row r="78" spans="2:26" s="60" customFormat="1" hidden="1" x14ac:dyDescent="0.3">
      <c r="B78" s="81"/>
      <c r="C78" s="87"/>
      <c r="D78" s="87"/>
      <c r="G78" s="74"/>
      <c r="H78" s="55"/>
      <c r="I78" s="55"/>
      <c r="J78" s="55"/>
      <c r="K78" s="55"/>
      <c r="O78" s="83"/>
      <c r="P78" s="83"/>
      <c r="T78" s="84"/>
      <c r="U78" s="84"/>
      <c r="V78" s="84"/>
      <c r="W78" s="84"/>
      <c r="X78" s="84"/>
      <c r="Y78" s="84"/>
      <c r="Z78" s="85">
        <f t="shared" si="4"/>
        <v>0</v>
      </c>
    </row>
    <row r="79" spans="2:26" s="60" customFormat="1" ht="18.75" hidden="1" x14ac:dyDescent="0.45">
      <c r="B79" s="81"/>
      <c r="C79" s="87">
        <v>2</v>
      </c>
      <c r="D79" s="87"/>
      <c r="E79" s="64" t="s">
        <v>20</v>
      </c>
      <c r="G79" s="74"/>
      <c r="H79" s="54">
        <f t="shared" ref="H79" si="5">SUM(H80:H82)</f>
        <v>0</v>
      </c>
      <c r="I79" s="54"/>
      <c r="J79" s="54"/>
      <c r="K79" s="54"/>
      <c r="O79" s="83"/>
      <c r="P79" s="83"/>
      <c r="T79" s="84"/>
      <c r="U79" s="84"/>
      <c r="V79" s="84"/>
      <c r="W79" s="84"/>
      <c r="X79" s="84"/>
      <c r="Y79" s="84"/>
      <c r="Z79" s="85">
        <f t="shared" si="4"/>
        <v>0</v>
      </c>
    </row>
    <row r="80" spans="2:26" s="60" customFormat="1" hidden="1" x14ac:dyDescent="0.3">
      <c r="B80" s="81"/>
      <c r="C80" s="87"/>
      <c r="D80" s="87">
        <v>4</v>
      </c>
      <c r="F80" s="60" t="s">
        <v>95</v>
      </c>
      <c r="G80" s="74"/>
      <c r="H80" s="55"/>
      <c r="I80" s="55"/>
      <c r="J80" s="55"/>
      <c r="K80" s="55"/>
      <c r="O80" s="83"/>
      <c r="P80" s="83"/>
      <c r="T80" s="84">
        <f>IFERROR(VLOOKUP(D80,'[2]SCF REF'!$A$3:$D$45,4,FALSE),0)</f>
        <v>93746.810000000012</v>
      </c>
      <c r="U80" s="84">
        <f>IFERROR(VLOOKUP(D80,[3]CF!$B$2:$E$43,4,FALSE),0)</f>
        <v>0</v>
      </c>
      <c r="V80" s="84">
        <f>IFERROR(VLOOKUP(D80,'[4]SCF REF'!$A$3:$D$45,4,FALSE),0)</f>
        <v>1217468.06</v>
      </c>
      <c r="W80" s="84">
        <f>IFERROR(VLOOKUP(D80,[5]CF!$B$2:$E$43,4,FALSE),0)</f>
        <v>31510530.210000001</v>
      </c>
      <c r="X80" s="84">
        <f>IFERROR(VLOOKUP(D80,'[6]SCF REF'!$A$3:$D$45,4,FALSE),0)</f>
        <v>10031489.879999999</v>
      </c>
      <c r="Y80" s="84">
        <f>IFERROR(VLOOKUP(D80,[7]CF!$B$2:$E$43,4,FALSE),0)</f>
        <v>5065478.78</v>
      </c>
      <c r="Z80" s="85">
        <f t="shared" si="4"/>
        <v>47918713.740000002</v>
      </c>
    </row>
    <row r="81" spans="2:28" s="60" customFormat="1" hidden="1" x14ac:dyDescent="0.3">
      <c r="B81" s="81"/>
      <c r="C81" s="87"/>
      <c r="D81" s="87">
        <v>5</v>
      </c>
      <c r="F81" s="60" t="s">
        <v>96</v>
      </c>
      <c r="G81" s="74"/>
      <c r="H81" s="55"/>
      <c r="I81" s="55"/>
      <c r="J81" s="55"/>
      <c r="K81" s="55"/>
      <c r="O81" s="83"/>
      <c r="P81" s="83"/>
      <c r="T81" s="84">
        <f>IFERROR(VLOOKUP(D81,'[2]SCF REF'!$A$3:$D$45,4,FALSE),0)</f>
        <v>0</v>
      </c>
      <c r="U81" s="84">
        <f>IFERROR(VLOOKUP(D81,[3]CF!$B$2:$E$43,4,FALSE),0)</f>
        <v>0</v>
      </c>
      <c r="V81" s="84">
        <f>IFERROR(VLOOKUP(D81,'[4]SCF REF'!$A$3:$D$45,4,FALSE),0)</f>
        <v>654834.46</v>
      </c>
      <c r="W81" s="84">
        <f>IFERROR(VLOOKUP(D81,[5]CF!$B$2:$E$43,4,FALSE),0)</f>
        <v>0</v>
      </c>
      <c r="X81" s="84">
        <f>IFERROR(VLOOKUP(D81,'[6]SCF REF'!$A$3:$D$45,4,FALSE),0)</f>
        <v>43169.139999999992</v>
      </c>
      <c r="Y81" s="84">
        <f>IFERROR(VLOOKUP(D81,[7]CF!$B$2:$E$43,4,FALSE),0)</f>
        <v>0</v>
      </c>
      <c r="Z81" s="85">
        <f t="shared" si="4"/>
        <v>698003.6</v>
      </c>
    </row>
    <row r="82" spans="2:28" s="60" customFormat="1" hidden="1" x14ac:dyDescent="0.3">
      <c r="B82" s="81"/>
      <c r="C82" s="87"/>
      <c r="D82" s="87">
        <v>6</v>
      </c>
      <c r="F82" s="60" t="s">
        <v>97</v>
      </c>
      <c r="G82" s="74"/>
      <c r="H82" s="55"/>
      <c r="I82" s="55"/>
      <c r="J82" s="55"/>
      <c r="K82" s="55"/>
      <c r="O82" s="83"/>
      <c r="P82" s="83"/>
      <c r="T82" s="84">
        <f>IFERROR(VLOOKUP(D82,'[2]SCF REF'!$A$3:$D$45,4,FALSE),0)</f>
        <v>26570.98</v>
      </c>
      <c r="U82" s="84">
        <f>IFERROR(VLOOKUP(D82,[3]CF!$B$2:$E$43,4,FALSE),0)</f>
        <v>86219.65</v>
      </c>
      <c r="V82" s="84">
        <f>IFERROR(VLOOKUP(D82,'[4]SCF REF'!$A$3:$D$45,4,FALSE),0)</f>
        <v>287034.09999999998</v>
      </c>
      <c r="W82" s="84">
        <f>IFERROR(VLOOKUP(D82,[5]CF!$B$2:$E$43,4,FALSE),0)</f>
        <v>335159.82</v>
      </c>
      <c r="X82" s="84">
        <f>IFERROR(VLOOKUP(D82,'[6]SCF REF'!$A$3:$D$45,4,FALSE),0)</f>
        <v>1319696.54</v>
      </c>
      <c r="Y82" s="84">
        <f>IFERROR(VLOOKUP(D82,[7]CF!$B$2:$E$43,4,FALSE),0)</f>
        <v>386170.78</v>
      </c>
      <c r="Z82" s="85">
        <f t="shared" si="4"/>
        <v>2440851.87</v>
      </c>
    </row>
    <row r="83" spans="2:28" s="60" customFormat="1" hidden="1" x14ac:dyDescent="0.3">
      <c r="B83" s="81"/>
      <c r="C83" s="87"/>
      <c r="D83" s="87"/>
      <c r="G83" s="74"/>
      <c r="H83" s="47"/>
      <c r="I83" s="47"/>
      <c r="J83" s="47"/>
      <c r="K83" s="47"/>
      <c r="O83" s="83"/>
      <c r="P83" s="83"/>
      <c r="T83" s="84"/>
      <c r="U83" s="84"/>
      <c r="V83" s="84"/>
      <c r="W83" s="84"/>
      <c r="X83" s="84"/>
      <c r="Y83" s="84"/>
      <c r="Z83" s="85">
        <f t="shared" si="4"/>
        <v>0</v>
      </c>
    </row>
    <row r="84" spans="2:28" s="60" customFormat="1" ht="18.75" hidden="1" x14ac:dyDescent="0.45">
      <c r="B84" s="81"/>
      <c r="C84" s="87">
        <v>3</v>
      </c>
      <c r="D84" s="87"/>
      <c r="E84" s="64" t="s">
        <v>21</v>
      </c>
      <c r="F84" s="81"/>
      <c r="G84" s="74"/>
      <c r="H84" s="54">
        <f>SUM(H85:H88)</f>
        <v>0</v>
      </c>
      <c r="I84" s="54"/>
      <c r="J84" s="54"/>
      <c r="K84" s="54"/>
      <c r="O84" s="83"/>
      <c r="P84" s="83"/>
      <c r="T84" s="84"/>
      <c r="U84" s="84"/>
      <c r="V84" s="84"/>
      <c r="W84" s="84"/>
      <c r="X84" s="84"/>
      <c r="Y84" s="84"/>
      <c r="Z84" s="85">
        <f t="shared" si="4"/>
        <v>0</v>
      </c>
    </row>
    <row r="85" spans="2:28" s="60" customFormat="1" hidden="1" x14ac:dyDescent="0.3">
      <c r="B85" s="81"/>
      <c r="C85" s="87"/>
      <c r="D85" s="87">
        <v>12</v>
      </c>
      <c r="E85" s="64"/>
      <c r="F85" s="81" t="s">
        <v>98</v>
      </c>
      <c r="G85" s="74"/>
      <c r="H85" s="55"/>
      <c r="I85" s="55"/>
      <c r="J85" s="55"/>
      <c r="K85" s="55"/>
      <c r="O85" s="83"/>
      <c r="P85" s="83"/>
      <c r="T85" s="84">
        <f>IFERROR(VLOOKUP(D85,'[2]SCF REF'!$A$3:$D$45,4,FALSE),0)</f>
        <v>0</v>
      </c>
      <c r="U85" s="84">
        <f>IFERROR(VLOOKUP(D85,[3]CF!$B$2:$E$43,4,FALSE),0)</f>
        <v>0</v>
      </c>
      <c r="V85" s="84">
        <f>IFERROR(VLOOKUP(D85,'[4]SCF REF'!$A$3:$D$45,4,FALSE),0)</f>
        <v>100000</v>
      </c>
      <c r="W85" s="84">
        <f>IFERROR(VLOOKUP(D85,[5]CF!$B$2:$E$43,4,FALSE),0)</f>
        <v>0</v>
      </c>
      <c r="X85" s="84">
        <f>IFERROR(VLOOKUP(D85,'[6]SCF REF'!$A$3:$D$45,4,FALSE),0)</f>
        <v>0</v>
      </c>
      <c r="Y85" s="84">
        <f>IFERROR(VLOOKUP(D85,[7]CF!$B$2:$E$43,4,FALSE),0)</f>
        <v>0</v>
      </c>
      <c r="Z85" s="85">
        <f t="shared" si="4"/>
        <v>100000</v>
      </c>
    </row>
    <row r="86" spans="2:28" s="60" customFormat="1" hidden="1" x14ac:dyDescent="0.3">
      <c r="B86" s="81"/>
      <c r="C86" s="87"/>
      <c r="D86" s="87">
        <v>13</v>
      </c>
      <c r="E86" s="64"/>
      <c r="F86" s="81" t="s">
        <v>99</v>
      </c>
      <c r="G86" s="74"/>
      <c r="H86" s="55"/>
      <c r="I86" s="55"/>
      <c r="J86" s="55"/>
      <c r="K86" s="55"/>
      <c r="O86" s="83"/>
      <c r="P86" s="83"/>
      <c r="T86" s="84">
        <f>IFERROR(VLOOKUP(D86,'[2]SCF REF'!$A$3:$D$45,4,FALSE),0)</f>
        <v>342849423.55000001</v>
      </c>
      <c r="U86" s="84">
        <f>IFERROR(VLOOKUP(D86,[3]CF!$B$2:$E$43,4,FALSE),0)</f>
        <v>0</v>
      </c>
      <c r="V86" s="84">
        <f>IFERROR(VLOOKUP(D86,'[4]SCF REF'!$A$3:$D$45,4,FALSE),0)</f>
        <v>296790715</v>
      </c>
      <c r="W86" s="84">
        <f>IFERROR(VLOOKUP(D86,[5]CF!$B$2:$E$43,4,FALSE),0)</f>
        <v>0</v>
      </c>
      <c r="X86" s="84">
        <f>IFERROR(VLOOKUP(D86,'[6]SCF REF'!$A$3:$D$45,4,FALSE),0)</f>
        <v>344844500</v>
      </c>
      <c r="Y86" s="84">
        <f>IFERROR(VLOOKUP(D86,[7]CF!$B$2:$E$43,4,FALSE),0)</f>
        <v>0</v>
      </c>
      <c r="Z86" s="85">
        <f t="shared" si="4"/>
        <v>984484638.54999995</v>
      </c>
    </row>
    <row r="87" spans="2:28" s="60" customFormat="1" hidden="1" x14ac:dyDescent="0.3">
      <c r="B87" s="81"/>
      <c r="C87" s="87"/>
      <c r="D87" s="107">
        <v>14</v>
      </c>
      <c r="F87" s="81" t="s">
        <v>100</v>
      </c>
      <c r="G87" s="74"/>
      <c r="H87" s="55"/>
      <c r="I87" s="55"/>
      <c r="J87" s="55"/>
      <c r="K87" s="55"/>
      <c r="O87" s="83"/>
      <c r="P87" s="83"/>
      <c r="T87" s="84">
        <f>IFERROR(VLOOKUP(D87,'[2]SCF REF'!$A$3:$D$45,4,FALSE),0)</f>
        <v>475840.74</v>
      </c>
      <c r="U87" s="84">
        <f>IFERROR(VLOOKUP(D87,[3]CF!$B$2:$E$43,4,FALSE),0)</f>
        <v>118266.88</v>
      </c>
      <c r="V87" s="84">
        <f>IFERROR(VLOOKUP(D87,'[4]SCF REF'!$A$3:$D$45,4,FALSE),0)</f>
        <v>534024.88</v>
      </c>
      <c r="W87" s="84">
        <f>IFERROR(VLOOKUP(D87,[5]CF!$B$2:$E$43,4,FALSE),0)</f>
        <v>82691</v>
      </c>
      <c r="X87" s="84">
        <f>IFERROR(VLOOKUP(D87,'[6]SCF REF'!$A$3:$D$45,4,FALSE),0)</f>
        <v>594268.56000000006</v>
      </c>
      <c r="Y87" s="84">
        <f>IFERROR(VLOOKUP(D87,[7]CF!$B$2:$E$43,4,FALSE),0)</f>
        <v>71767.88</v>
      </c>
      <c r="Z87" s="85">
        <f t="shared" si="4"/>
        <v>1876859.94</v>
      </c>
    </row>
    <row r="88" spans="2:28" s="60" customFormat="1" hidden="1" x14ac:dyDescent="0.3">
      <c r="B88" s="81"/>
      <c r="C88" s="87"/>
      <c r="D88" s="107">
        <v>18</v>
      </c>
      <c r="F88" s="70" t="s">
        <v>101</v>
      </c>
      <c r="G88" s="74"/>
      <c r="H88" s="55"/>
      <c r="I88" s="55"/>
      <c r="J88" s="55"/>
      <c r="K88" s="55"/>
      <c r="O88" s="83"/>
      <c r="P88" s="83"/>
      <c r="T88" s="84">
        <f>IFERROR(VLOOKUP(D88,'[2]SCF REF'!$A$3:$D$45,4,FALSE),0)</f>
        <v>493502</v>
      </c>
      <c r="U88" s="84">
        <f>IFERROR(VLOOKUP(D88,[3]CF!$B$2:$E$43,4,FALSE),0)</f>
        <v>0</v>
      </c>
      <c r="V88" s="84">
        <f>IFERROR(VLOOKUP(D88,'[4]SCF REF'!$A$3:$D$45,4,FALSE),0)</f>
        <v>273425</v>
      </c>
      <c r="W88" s="84">
        <f>IFERROR(VLOOKUP(D88,[5]CF!$B$2:$E$43,4,FALSE),0)</f>
        <v>0</v>
      </c>
      <c r="X88" s="84">
        <f>IFERROR(VLOOKUP(D88,'[6]SCF REF'!$A$3:$D$45,4,FALSE),0)</f>
        <v>44576</v>
      </c>
      <c r="Y88" s="84">
        <f>IFERROR(VLOOKUP(D88,[7]CF!$B$2:$E$43,4,FALSE),0)</f>
        <v>0</v>
      </c>
      <c r="Z88" s="85">
        <f t="shared" si="4"/>
        <v>811503</v>
      </c>
    </row>
    <row r="89" spans="2:28" s="60" customFormat="1" hidden="1" x14ac:dyDescent="0.3">
      <c r="B89" s="81"/>
      <c r="C89" s="87"/>
      <c r="D89" s="87"/>
      <c r="F89" s="81"/>
      <c r="G89" s="74"/>
      <c r="H89" s="55"/>
      <c r="I89" s="55"/>
      <c r="J89" s="55"/>
      <c r="K89" s="55"/>
      <c r="O89" s="83"/>
      <c r="P89" s="83"/>
      <c r="T89" s="84"/>
      <c r="U89" s="84"/>
      <c r="V89" s="84"/>
      <c r="W89" s="84"/>
      <c r="X89" s="84"/>
      <c r="Y89" s="84"/>
      <c r="Z89" s="85">
        <f t="shared" si="4"/>
        <v>0</v>
      </c>
    </row>
    <row r="90" spans="2:28" s="60" customFormat="1" hidden="1" x14ac:dyDescent="0.3">
      <c r="B90" s="81"/>
      <c r="C90" s="87">
        <v>4</v>
      </c>
      <c r="D90" s="87">
        <v>11</v>
      </c>
      <c r="E90" s="64" t="s">
        <v>23</v>
      </c>
      <c r="G90" s="74"/>
      <c r="H90" s="68"/>
      <c r="I90" s="68"/>
      <c r="J90" s="68"/>
      <c r="K90" s="68"/>
      <c r="O90" s="83"/>
      <c r="P90" s="83"/>
      <c r="T90" s="84">
        <f>IFERROR(VLOOKUP(D90,'[2]SCF REF'!$A$3:$D$45,4,FALSE),0)</f>
        <v>1097055.5900000001</v>
      </c>
      <c r="U90" s="84">
        <f>IFERROR(VLOOKUP(D90,[3]CF!$B$2:$E$43,4,FALSE),0)</f>
        <v>301503.96999999997</v>
      </c>
      <c r="V90" s="84">
        <f>IFERROR(VLOOKUP(D90,'[4]SCF REF'!$A$3:$D$45,4,FALSE),0)</f>
        <v>749583.3400000002</v>
      </c>
      <c r="W90" s="84">
        <f>IFERROR(VLOOKUP(D90,[5]CF!$B$2:$E$43,4,FALSE),0)</f>
        <v>61750</v>
      </c>
      <c r="X90" s="84">
        <f>IFERROR(VLOOKUP(D90,'[6]SCF REF'!$A$3:$D$45,4,FALSE),0)</f>
        <v>363887.1</v>
      </c>
      <c r="Y90" s="84">
        <f>IFERROR(VLOOKUP(D90,[7]CF!$B$2:$E$43,4,FALSE),0)</f>
        <v>547808.96999999986</v>
      </c>
      <c r="Z90" s="85">
        <f t="shared" si="4"/>
        <v>3121588.97</v>
      </c>
    </row>
    <row r="91" spans="2:28" s="60" customFormat="1" hidden="1" x14ac:dyDescent="0.3">
      <c r="B91" s="81"/>
      <c r="C91" s="87"/>
      <c r="D91" s="87"/>
      <c r="G91" s="74"/>
      <c r="H91" s="55"/>
      <c r="I91" s="55"/>
      <c r="J91" s="55"/>
      <c r="K91" s="55"/>
      <c r="O91" s="83"/>
      <c r="P91" s="83"/>
      <c r="T91" s="84"/>
      <c r="U91" s="84"/>
      <c r="V91" s="84"/>
      <c r="W91" s="84"/>
      <c r="X91" s="84"/>
      <c r="Y91" s="84"/>
      <c r="Z91" s="85">
        <f t="shared" si="4"/>
        <v>0</v>
      </c>
    </row>
    <row r="92" spans="2:28" s="60" customFormat="1" ht="18.75" hidden="1" x14ac:dyDescent="0.45">
      <c r="B92" s="81"/>
      <c r="C92" s="87">
        <v>5</v>
      </c>
      <c r="D92" s="87"/>
      <c r="E92" s="64" t="s">
        <v>24</v>
      </c>
      <c r="G92" s="74"/>
      <c r="H92" s="54">
        <f t="shared" ref="H92" si="6">SUM(H93:H97)</f>
        <v>0</v>
      </c>
      <c r="I92" s="54"/>
      <c r="J92" s="54"/>
      <c r="K92" s="54"/>
      <c r="O92" s="83"/>
      <c r="P92" s="83"/>
      <c r="T92" s="84"/>
      <c r="U92" s="84"/>
      <c r="V92" s="84"/>
      <c r="W92" s="84"/>
      <c r="X92" s="84"/>
      <c r="Y92" s="84"/>
      <c r="Z92" s="85">
        <f t="shared" si="4"/>
        <v>0</v>
      </c>
    </row>
    <row r="93" spans="2:28" s="60" customFormat="1" hidden="1" x14ac:dyDescent="0.3">
      <c r="B93" s="81"/>
      <c r="C93" s="87"/>
      <c r="D93" s="87">
        <v>23</v>
      </c>
      <c r="F93" s="60" t="s">
        <v>102</v>
      </c>
      <c r="G93" s="74"/>
      <c r="H93" s="55"/>
      <c r="I93" s="55"/>
      <c r="J93" s="55"/>
      <c r="K93" s="55"/>
      <c r="O93" s="83"/>
      <c r="P93" s="83"/>
      <c r="T93" s="84">
        <f>IFERROR(VLOOKUP(D93,'[2]SCF REF'!$A$3:$D$45,4,FALSE),0)</f>
        <v>0</v>
      </c>
      <c r="U93" s="84">
        <f>IFERROR(VLOOKUP(D93,[3]CF!$B$2:$E$43,4,FALSE),0)</f>
        <v>0</v>
      </c>
      <c r="V93" s="84">
        <f>IFERROR(VLOOKUP(D93,'[4]SCF REF'!$A$3:$D$45,4,FALSE),0)</f>
        <v>0</v>
      </c>
      <c r="W93" s="84">
        <f>IFERROR(VLOOKUP(D93,[5]CF!$B$2:$E$43,4,FALSE),0)</f>
        <v>0</v>
      </c>
      <c r="X93" s="84">
        <f>IFERROR(VLOOKUP(D93,'[6]SCF REF'!$A$3:$D$45,4,FALSE),0)</f>
        <v>0</v>
      </c>
      <c r="Y93" s="84">
        <f>IFERROR(VLOOKUP(D93,[7]CF!$B$2:$E$43,4,FALSE),0)</f>
        <v>0</v>
      </c>
      <c r="Z93" s="85">
        <f t="shared" si="4"/>
        <v>0</v>
      </c>
    </row>
    <row r="94" spans="2:28" s="60" customFormat="1" hidden="1" x14ac:dyDescent="0.3">
      <c r="B94" s="81"/>
      <c r="C94" s="87"/>
      <c r="D94" s="87">
        <v>24</v>
      </c>
      <c r="F94" s="60" t="s">
        <v>103</v>
      </c>
      <c r="G94" s="74"/>
      <c r="H94" s="55"/>
      <c r="I94" s="55"/>
      <c r="J94" s="55"/>
      <c r="K94" s="55"/>
      <c r="O94" s="83"/>
      <c r="P94" s="83"/>
      <c r="T94" s="84">
        <f>IFERROR(VLOOKUP(D94,'[2]SCF REF'!$A$3:$D$45,4,FALSE),0)</f>
        <v>0</v>
      </c>
      <c r="U94" s="84">
        <f>IFERROR(VLOOKUP(D94,[3]CF!$B$2:$E$43,4,FALSE),0)</f>
        <v>0</v>
      </c>
      <c r="V94" s="84">
        <f>IFERROR(VLOOKUP(D94,'[4]SCF REF'!$A$3:$D$45,4,FALSE),0)</f>
        <v>0</v>
      </c>
      <c r="W94" s="84">
        <f>IFERROR(VLOOKUP(D94,[5]CF!$B$2:$E$43,4,FALSE),0)</f>
        <v>0</v>
      </c>
      <c r="X94" s="84">
        <f>IFERROR(VLOOKUP(D94,'[6]SCF REF'!$A$3:$D$45,4,FALSE),0)</f>
        <v>0</v>
      </c>
      <c r="Y94" s="84">
        <f>IFERROR(VLOOKUP(D94,[7]CF!$B$2:$E$43,4,FALSE),0)</f>
        <v>0</v>
      </c>
      <c r="Z94" s="85">
        <f t="shared" si="4"/>
        <v>0</v>
      </c>
      <c r="AB94" s="98">
        <f>H94-'[1]4030101000'!$F$767</f>
        <v>-16879749.010000002</v>
      </c>
    </row>
    <row r="95" spans="2:28" s="60" customFormat="1" hidden="1" x14ac:dyDescent="0.3">
      <c r="B95" s="81"/>
      <c r="C95" s="87"/>
      <c r="D95" s="87">
        <v>7</v>
      </c>
      <c r="F95" s="60" t="s">
        <v>104</v>
      </c>
      <c r="G95" s="74"/>
      <c r="H95" s="55"/>
      <c r="I95" s="55"/>
      <c r="J95" s="55"/>
      <c r="K95" s="55"/>
      <c r="O95" s="83"/>
      <c r="P95" s="83"/>
      <c r="T95" s="84">
        <f>IFERROR(VLOOKUP(D95,'[2]SCF REF'!$A$3:$D$45,4,FALSE),0)</f>
        <v>0</v>
      </c>
      <c r="U95" s="84">
        <f>IFERROR(VLOOKUP(D95,[3]CF!$B$2:$E$43,4,FALSE),0)</f>
        <v>1241418.3900000001</v>
      </c>
      <c r="V95" s="84">
        <f>IFERROR(VLOOKUP(D95,'[4]SCF REF'!$A$3:$D$45,4,FALSE),0)</f>
        <v>0</v>
      </c>
      <c r="W95" s="84">
        <f>IFERROR(VLOOKUP(D95,[5]CF!$B$2:$E$43,4,FALSE),0)</f>
        <v>1120212.5900000001</v>
      </c>
      <c r="X95" s="84">
        <f>IFERROR(VLOOKUP(D95,'[6]SCF REF'!$A$3:$D$45,4,FALSE),0)</f>
        <v>0</v>
      </c>
      <c r="Y95" s="84">
        <f>IFERROR(VLOOKUP(D95,[7]CF!$B$2:$E$43,4,FALSE),0)</f>
        <v>1190588.9000000004</v>
      </c>
      <c r="Z95" s="85">
        <f t="shared" si="4"/>
        <v>3552219.8800000008</v>
      </c>
    </row>
    <row r="96" spans="2:28" s="60" customFormat="1" hidden="1" x14ac:dyDescent="0.3">
      <c r="B96" s="81"/>
      <c r="C96" s="87"/>
      <c r="D96" s="87">
        <v>20</v>
      </c>
      <c r="F96" s="60" t="s">
        <v>105</v>
      </c>
      <c r="G96" s="74"/>
      <c r="H96" s="55"/>
      <c r="I96" s="55"/>
      <c r="J96" s="55"/>
      <c r="K96" s="55"/>
      <c r="O96" s="83"/>
      <c r="P96" s="83"/>
      <c r="T96" s="84">
        <f>IFERROR(VLOOKUP(D96,'[2]SCF REF'!$A$3:$D$45,4,FALSE),0)</f>
        <v>14842800.240000002</v>
      </c>
      <c r="U96" s="84">
        <f>IFERROR(VLOOKUP(D96,[3]CF!$B$2:$E$43,4,FALSE),0)</f>
        <v>901631.95999999961</v>
      </c>
      <c r="V96" s="84">
        <f>IFERROR(VLOOKUP(D96,'[4]SCF REF'!$A$3:$D$45,4,FALSE),0)</f>
        <v>14342057.370000003</v>
      </c>
      <c r="W96" s="84">
        <f>IFERROR(VLOOKUP(D96,[5]CF!$B$2:$E$43,4,FALSE),0)</f>
        <v>882169.93999999913</v>
      </c>
      <c r="X96" s="84">
        <f>IFERROR(VLOOKUP(D96,'[6]SCF REF'!$A$3:$D$45,4,FALSE),0)</f>
        <v>14507884.560000004</v>
      </c>
      <c r="Y96" s="84">
        <f>IFERROR(VLOOKUP(D96,[7]CF!$B$2:$E$43,4,FALSE),0)</f>
        <v>841547.70000000019</v>
      </c>
      <c r="Z96" s="85">
        <f t="shared" si="4"/>
        <v>46318091.770000011</v>
      </c>
    </row>
    <row r="97" spans="2:28" s="60" customFormat="1" hidden="1" x14ac:dyDescent="0.3">
      <c r="B97" s="81"/>
      <c r="C97" s="87"/>
      <c r="D97" s="87">
        <v>8</v>
      </c>
      <c r="F97" s="60" t="s">
        <v>106</v>
      </c>
      <c r="G97" s="74"/>
      <c r="H97" s="55"/>
      <c r="I97" s="55"/>
      <c r="J97" s="55"/>
      <c r="K97" s="55"/>
      <c r="O97" s="83"/>
      <c r="P97" s="83"/>
      <c r="T97" s="84">
        <f>IFERROR(VLOOKUP(D97,'[2]SCF REF'!$A$3:$D$45,4,FALSE),0)</f>
        <v>388523.34</v>
      </c>
      <c r="U97" s="84">
        <f>IFERROR(VLOOKUP(D97,[3]CF!$B$2:$E$43,4,FALSE),0)</f>
        <v>44818</v>
      </c>
      <c r="V97" s="84">
        <f>IFERROR(VLOOKUP(D97,'[4]SCF REF'!$A$3:$D$45,4,FALSE),0)</f>
        <v>564671.17000000004</v>
      </c>
      <c r="W97" s="84">
        <f>IFERROR(VLOOKUP(D97,[5]CF!$B$2:$E$43,4,FALSE),0)</f>
        <v>319603.5</v>
      </c>
      <c r="X97" s="84">
        <f>IFERROR(VLOOKUP(D97,'[6]SCF REF'!$A$3:$D$45,4,FALSE),0)</f>
        <v>385946.25999999995</v>
      </c>
      <c r="Y97" s="84">
        <f>IFERROR(VLOOKUP(D97,[7]CF!$B$2:$E$43,4,FALSE),0)</f>
        <v>18300</v>
      </c>
      <c r="Z97" s="85">
        <f t="shared" si="4"/>
        <v>1721862.27</v>
      </c>
    </row>
    <row r="98" spans="2:28" s="60" customFormat="1" hidden="1" x14ac:dyDescent="0.3">
      <c r="B98" s="81"/>
      <c r="C98" s="87"/>
      <c r="D98" s="87"/>
      <c r="G98" s="74"/>
      <c r="H98" s="55"/>
      <c r="I98" s="55"/>
      <c r="J98" s="55"/>
      <c r="K98" s="55"/>
      <c r="O98" s="83"/>
      <c r="P98" s="83"/>
      <c r="T98" s="84"/>
      <c r="U98" s="84"/>
      <c r="V98" s="84"/>
      <c r="W98" s="84"/>
      <c r="X98" s="84">
        <f>IFERROR(VLOOKUP(D98,'[6]SCF REF'!$A$3:$D$45,4,FALSE),0)</f>
        <v>0</v>
      </c>
      <c r="Y98" s="84"/>
      <c r="Z98" s="85">
        <f t="shared" si="4"/>
        <v>0</v>
      </c>
    </row>
    <row r="99" spans="2:28" s="60" customFormat="1" ht="18.75" hidden="1" x14ac:dyDescent="0.45">
      <c r="B99" s="81"/>
      <c r="C99" s="87">
        <v>7</v>
      </c>
      <c r="D99" s="87"/>
      <c r="E99" s="64" t="s">
        <v>25</v>
      </c>
      <c r="G99" s="74"/>
      <c r="H99" s="54"/>
      <c r="I99" s="54"/>
      <c r="J99" s="54"/>
      <c r="K99" s="54"/>
      <c r="O99" s="83"/>
      <c r="P99" s="83"/>
      <c r="T99" s="84"/>
      <c r="U99" s="84"/>
      <c r="V99" s="84"/>
      <c r="W99" s="84"/>
      <c r="X99" s="84">
        <f>IFERROR(VLOOKUP(D99,'[6]SCF REF'!$A$3:$D$45,4,FALSE),0)</f>
        <v>0</v>
      </c>
      <c r="Y99" s="84"/>
      <c r="Z99" s="85">
        <f t="shared" si="4"/>
        <v>0</v>
      </c>
    </row>
    <row r="100" spans="2:28" s="60" customFormat="1" hidden="1" x14ac:dyDescent="0.3">
      <c r="B100" s="81"/>
      <c r="C100" s="87"/>
      <c r="D100" s="87">
        <v>25</v>
      </c>
      <c r="F100" s="60" t="s">
        <v>110</v>
      </c>
      <c r="G100" s="74"/>
      <c r="H100" s="55"/>
      <c r="I100" s="55"/>
      <c r="J100" s="55"/>
      <c r="K100" s="55"/>
      <c r="O100" s="83"/>
      <c r="P100" s="83"/>
      <c r="T100" s="84"/>
      <c r="U100" s="84"/>
      <c r="V100" s="84"/>
      <c r="W100" s="84"/>
      <c r="X100" s="84">
        <f>IFERROR(VLOOKUP(D100,'[6]SCF REF'!$A$3:$D$45,4,FALSE),0)</f>
        <v>0</v>
      </c>
      <c r="Y100" s="84"/>
      <c r="Z100" s="85">
        <f t="shared" si="4"/>
        <v>0</v>
      </c>
    </row>
    <row r="101" spans="2:28" s="60" customFormat="1" hidden="1" x14ac:dyDescent="0.3">
      <c r="B101" s="81"/>
      <c r="C101" s="87"/>
      <c r="D101" s="87"/>
      <c r="G101" s="74"/>
      <c r="H101" s="55"/>
      <c r="I101" s="55"/>
      <c r="J101" s="55"/>
      <c r="K101" s="55"/>
      <c r="O101" s="83"/>
      <c r="P101" s="83"/>
      <c r="T101" s="84"/>
      <c r="U101" s="84"/>
      <c r="V101" s="84"/>
      <c r="W101" s="84"/>
      <c r="X101" s="84"/>
      <c r="Y101" s="84"/>
      <c r="Z101" s="85">
        <f t="shared" si="4"/>
        <v>0</v>
      </c>
    </row>
    <row r="102" spans="2:28" s="60" customFormat="1" ht="18.75" x14ac:dyDescent="0.45">
      <c r="B102" s="81"/>
      <c r="C102" s="87">
        <v>8</v>
      </c>
      <c r="D102" s="87"/>
      <c r="E102" s="64" t="s">
        <v>26</v>
      </c>
      <c r="G102" s="74"/>
      <c r="H102" s="54">
        <f t="shared" ref="H102:K102" si="7">SUM(H103)</f>
        <v>8282000</v>
      </c>
      <c r="I102" s="54">
        <f t="shared" si="7"/>
        <v>11000000</v>
      </c>
      <c r="J102" s="54">
        <f t="shared" si="7"/>
        <v>0</v>
      </c>
      <c r="K102" s="54">
        <f t="shared" si="7"/>
        <v>11000000</v>
      </c>
      <c r="O102" s="83"/>
      <c r="P102" s="83"/>
      <c r="T102" s="84"/>
      <c r="U102" s="84"/>
      <c r="V102" s="84"/>
      <c r="W102" s="84"/>
      <c r="X102" s="84"/>
      <c r="Y102" s="84"/>
      <c r="Z102" s="85">
        <f t="shared" si="4"/>
        <v>0</v>
      </c>
    </row>
    <row r="103" spans="2:28" s="60" customFormat="1" x14ac:dyDescent="0.3">
      <c r="B103" s="81"/>
      <c r="C103" s="87"/>
      <c r="D103" s="87">
        <v>15</v>
      </c>
      <c r="F103" s="60" t="s">
        <v>159</v>
      </c>
      <c r="G103" s="74"/>
      <c r="H103" s="55">
        <v>8282000</v>
      </c>
      <c r="I103" s="55">
        <v>11000000</v>
      </c>
      <c r="J103" s="128">
        <f>K103-I103</f>
        <v>0</v>
      </c>
      <c r="K103" s="55">
        <v>11000000</v>
      </c>
      <c r="O103" s="83"/>
      <c r="P103" s="83"/>
      <c r="T103" s="84">
        <f>IFERROR(VLOOKUP(D103,'[2]SCF REF'!$A$3:$D$45,4,FALSE),0)</f>
        <v>5877321</v>
      </c>
      <c r="U103" s="84">
        <f>IFERROR(VLOOKUP(D103,[3]CF!$B$2:$E$43,4,FALSE),0)</f>
        <v>0</v>
      </c>
      <c r="V103" s="84">
        <f>IFERROR(VLOOKUP(D103,'[4]SCF REF'!$A$3:$D$45,4,FALSE),0)</f>
        <v>51697101.100000001</v>
      </c>
      <c r="W103" s="84">
        <f>IFERROR(VLOOKUP(D103,[5]CF!$B$2:$E$43,4,FALSE),0)</f>
        <v>0</v>
      </c>
      <c r="X103" s="84">
        <f>IFERROR(VLOOKUP(D103,'[6]SCF REF'!$A$3:$D$45,4,FALSE),0)</f>
        <v>51505920</v>
      </c>
      <c r="Y103" s="84">
        <f>IFERROR(VLOOKUP(D103,[7]CF!$B$2:$E$43,4,FALSE),0)</f>
        <v>0</v>
      </c>
      <c r="Z103" s="85">
        <f t="shared" si="4"/>
        <v>109080342.09999999</v>
      </c>
    </row>
    <row r="104" spans="2:28" s="60" customFormat="1" hidden="1" x14ac:dyDescent="0.3">
      <c r="B104" s="81"/>
      <c r="C104" s="87"/>
      <c r="D104" s="87"/>
      <c r="G104" s="74"/>
      <c r="H104" s="55"/>
      <c r="I104" s="55"/>
      <c r="J104" s="55"/>
      <c r="K104" s="55"/>
      <c r="O104" s="83"/>
      <c r="P104" s="83"/>
      <c r="T104" s="84"/>
      <c r="U104" s="84"/>
      <c r="V104" s="84"/>
      <c r="W104" s="84"/>
      <c r="X104" s="84"/>
      <c r="Y104" s="84"/>
      <c r="Z104" s="85">
        <f t="shared" si="4"/>
        <v>0</v>
      </c>
    </row>
    <row r="105" spans="2:28" s="60" customFormat="1" ht="18.75" hidden="1" x14ac:dyDescent="0.45">
      <c r="B105" s="81"/>
      <c r="C105" s="87">
        <v>9</v>
      </c>
      <c r="D105" s="87"/>
      <c r="E105" s="64" t="s">
        <v>28</v>
      </c>
      <c r="G105" s="74"/>
      <c r="H105" s="54">
        <f>SUM(H106:H108)</f>
        <v>0</v>
      </c>
      <c r="I105" s="54"/>
      <c r="J105" s="54"/>
      <c r="K105" s="54"/>
      <c r="O105" s="83"/>
      <c r="P105" s="83"/>
      <c r="T105" s="84"/>
      <c r="U105" s="84"/>
      <c r="V105" s="84"/>
      <c r="W105" s="84">
        <f>IFERROR(VLOOKUP(D105,[5]CF!$B$2:$E$43,4,FALSE),0)</f>
        <v>0</v>
      </c>
      <c r="X105" s="84">
        <f>IFERROR(VLOOKUP(D105,'[6]SCF REF'!$A$3:$D$45,4,FALSE),0)</f>
        <v>0</v>
      </c>
      <c r="Y105" s="84">
        <f>IFERROR(VLOOKUP(D105,[7]CF!$B$2:$E$43,4,FALSE),0)</f>
        <v>0</v>
      </c>
      <c r="Z105" s="85">
        <f t="shared" si="4"/>
        <v>0</v>
      </c>
    </row>
    <row r="106" spans="2:28" s="60" customFormat="1" hidden="1" x14ac:dyDescent="0.3">
      <c r="B106" s="81"/>
      <c r="C106" s="87"/>
      <c r="D106" s="87">
        <v>16</v>
      </c>
      <c r="F106" s="60" t="s">
        <v>111</v>
      </c>
      <c r="G106" s="74"/>
      <c r="H106" s="55"/>
      <c r="I106" s="55"/>
      <c r="J106" s="55"/>
      <c r="K106" s="55"/>
      <c r="O106" s="83"/>
      <c r="P106" s="83"/>
      <c r="T106" s="84"/>
      <c r="U106" s="84"/>
      <c r="V106" s="84"/>
      <c r="W106" s="84">
        <f>IFERROR(VLOOKUP(D106,[5]CF!$B$2:$E$43,4,FALSE),0)</f>
        <v>0</v>
      </c>
      <c r="X106" s="84">
        <f>IFERROR(VLOOKUP(D106,'[6]SCF REF'!$A$3:$D$45,4,FALSE),0)</f>
        <v>0</v>
      </c>
      <c r="Y106" s="84">
        <f>IFERROR(VLOOKUP(D106,[7]CF!$B$2:$E$43,4,FALSE),0)</f>
        <v>0</v>
      </c>
      <c r="Z106" s="85">
        <f t="shared" si="4"/>
        <v>0</v>
      </c>
    </row>
    <row r="107" spans="2:28" s="60" customFormat="1" hidden="1" x14ac:dyDescent="0.3">
      <c r="B107" s="81"/>
      <c r="C107" s="87"/>
      <c r="D107" s="87">
        <v>17</v>
      </c>
      <c r="F107" s="60" t="s">
        <v>112</v>
      </c>
      <c r="G107" s="74"/>
      <c r="H107" s="55"/>
      <c r="I107" s="55"/>
      <c r="J107" s="55"/>
      <c r="K107" s="55"/>
      <c r="O107" s="83"/>
      <c r="P107" s="83"/>
      <c r="T107" s="84"/>
      <c r="U107" s="84"/>
      <c r="V107" s="84"/>
      <c r="W107" s="84">
        <f>IFERROR(VLOOKUP(D107,[5]CF!$B$2:$E$43,4,FALSE),0)</f>
        <v>83575.16</v>
      </c>
      <c r="X107" s="84">
        <f>IFERROR(VLOOKUP(D107,'[6]SCF REF'!$A$3:$D$45,4,FALSE),0)</f>
        <v>0</v>
      </c>
      <c r="Y107" s="84">
        <f>IFERROR(VLOOKUP(D107,[7]CF!$B$2:$E$43,4,FALSE),0)</f>
        <v>0</v>
      </c>
      <c r="Z107" s="85">
        <f t="shared" si="4"/>
        <v>83575.16</v>
      </c>
    </row>
    <row r="108" spans="2:28" s="60" customFormat="1" hidden="1" x14ac:dyDescent="0.3">
      <c r="B108" s="81"/>
      <c r="C108" s="87"/>
      <c r="D108" s="87">
        <v>19</v>
      </c>
      <c r="F108" s="60" t="s">
        <v>28</v>
      </c>
      <c r="G108" s="74"/>
      <c r="H108" s="55"/>
      <c r="I108" s="55"/>
      <c r="J108" s="55"/>
      <c r="K108" s="55"/>
      <c r="O108" s="83"/>
      <c r="P108" s="83"/>
      <c r="T108" s="84">
        <f>IFERROR(VLOOKUP(D108,'[2]SCF REF'!$A$3:$D$45,4,FALSE),0)</f>
        <v>0</v>
      </c>
      <c r="U108" s="84">
        <f>IFERROR(VLOOKUP(D108,[3]CF!$B$2:$E$43,4,FALSE),0)</f>
        <v>0</v>
      </c>
      <c r="V108" s="84">
        <f>IFERROR(VLOOKUP(D108,'[4]SCF REF'!$A$3:$D$45,4,FALSE),0)</f>
        <v>0</v>
      </c>
      <c r="W108" s="84">
        <f>IFERROR(VLOOKUP(D108,[5]CF!$B$2:$E$43,4,FALSE),0)</f>
        <v>1267</v>
      </c>
      <c r="X108" s="84">
        <f>IFERROR(VLOOKUP(D108,'[6]SCF REF'!$A$3:$D$45,4,FALSE),0)</f>
        <v>0</v>
      </c>
      <c r="Y108" s="84">
        <f>IFERROR(VLOOKUP(D108,[7]CF!$B$2:$E$43,4,FALSE),0)</f>
        <v>17087.02</v>
      </c>
      <c r="Z108" s="85">
        <f t="shared" si="4"/>
        <v>18354.02</v>
      </c>
      <c r="AA108" s="60" t="s">
        <v>151</v>
      </c>
    </row>
    <row r="109" spans="2:28" s="60" customFormat="1" x14ac:dyDescent="0.3">
      <c r="B109" s="81"/>
      <c r="C109" s="87"/>
      <c r="D109" s="87"/>
      <c r="G109" s="74"/>
      <c r="H109" s="55"/>
      <c r="I109" s="55"/>
      <c r="J109" s="55"/>
      <c r="K109" s="55"/>
      <c r="O109" s="83"/>
      <c r="P109" s="83"/>
      <c r="T109" s="84"/>
      <c r="U109" s="84"/>
      <c r="V109" s="84"/>
      <c r="W109" s="84"/>
      <c r="X109" s="84"/>
      <c r="Y109" s="84"/>
      <c r="Z109" s="85">
        <f t="shared" si="4"/>
        <v>0</v>
      </c>
    </row>
    <row r="110" spans="2:28" s="60" customFormat="1" ht="18.75" x14ac:dyDescent="0.45">
      <c r="B110" s="81"/>
      <c r="C110" s="87">
        <v>10</v>
      </c>
      <c r="D110" s="87"/>
      <c r="E110" s="64" t="s">
        <v>13</v>
      </c>
      <c r="G110" s="74"/>
      <c r="H110" s="54">
        <f t="shared" ref="H110:K110" si="8">SUM(H111:H114)</f>
        <v>0</v>
      </c>
      <c r="I110" s="54">
        <f t="shared" si="8"/>
        <v>8282000</v>
      </c>
      <c r="J110" s="54">
        <f t="shared" si="8"/>
        <v>0</v>
      </c>
      <c r="K110" s="54">
        <f t="shared" si="8"/>
        <v>8282000</v>
      </c>
      <c r="O110" s="83"/>
      <c r="P110" s="83"/>
      <c r="T110" s="84"/>
      <c r="U110" s="84"/>
      <c r="V110" s="84"/>
      <c r="W110" s="84"/>
      <c r="X110" s="84"/>
      <c r="Y110" s="84"/>
      <c r="Z110" s="85">
        <f t="shared" si="4"/>
        <v>0</v>
      </c>
    </row>
    <row r="111" spans="2:28" s="60" customFormat="1" x14ac:dyDescent="0.3">
      <c r="B111" s="81"/>
      <c r="C111" s="87"/>
      <c r="D111" s="87">
        <v>40</v>
      </c>
      <c r="F111" s="60" t="s">
        <v>113</v>
      </c>
      <c r="G111" s="74"/>
      <c r="H111" s="55">
        <v>0</v>
      </c>
      <c r="I111" s="55">
        <v>8282000</v>
      </c>
      <c r="J111" s="128">
        <f>K111-I111</f>
        <v>0</v>
      </c>
      <c r="K111" s="55">
        <v>8282000</v>
      </c>
      <c r="O111" s="83"/>
      <c r="P111" s="83"/>
      <c r="T111" s="84">
        <f>IFERROR(VLOOKUP(D111,'[2]SCF REF'!$A$3:$D$45,4,FALSE),0)</f>
        <v>0</v>
      </c>
      <c r="U111" s="84">
        <f>IFERROR(VLOOKUP(D111,[3]CF!$B$2:$E$43,4,FALSE),0)</f>
        <v>0</v>
      </c>
      <c r="V111" s="84">
        <f>IFERROR(VLOOKUP(D111,'[4]SCF REF'!$A$3:$D$45,4,FALSE),0)</f>
        <v>0</v>
      </c>
      <c r="W111" s="84">
        <f>IFERROR(VLOOKUP(D111,[5]CF!$B$2:$E$43,4,FALSE),0)</f>
        <v>0</v>
      </c>
      <c r="X111" s="84">
        <f>IFERROR(VLOOKUP(D111,'[6]SCF REF'!$A$3:$D$45,4,FALSE),0)</f>
        <v>0</v>
      </c>
      <c r="Y111" s="84">
        <f>IFERROR(VLOOKUP(D111,[7]CF!$B$2:$E$43,4,FALSE),0)</f>
        <v>0</v>
      </c>
      <c r="Z111" s="85">
        <f t="shared" si="4"/>
        <v>0</v>
      </c>
      <c r="AA111" s="60" t="s">
        <v>152</v>
      </c>
      <c r="AB111" s="108"/>
    </row>
    <row r="112" spans="2:28" s="60" customFormat="1" hidden="1" x14ac:dyDescent="0.3">
      <c r="B112" s="81"/>
      <c r="C112" s="82"/>
      <c r="D112" s="87">
        <v>41</v>
      </c>
      <c r="F112" s="60" t="s">
        <v>114</v>
      </c>
      <c r="G112" s="74"/>
      <c r="H112" s="55"/>
      <c r="I112" s="55"/>
      <c r="J112" s="55"/>
      <c r="K112" s="55"/>
      <c r="O112" s="83"/>
      <c r="P112" s="83"/>
      <c r="T112" s="84">
        <f>IFERROR(VLOOKUP(D112,'[2]SCF REF'!$A$3:$D$45,4,FALSE),0)</f>
        <v>0</v>
      </c>
      <c r="U112" s="84">
        <f>IFERROR(VLOOKUP(D112,[3]CF!$B$2:$E$43,4,FALSE),0)</f>
        <v>0</v>
      </c>
      <c r="V112" s="84">
        <f>IFERROR(VLOOKUP(D112,'[4]SCF REF'!$A$3:$D$45,4,FALSE),0)</f>
        <v>0</v>
      </c>
      <c r="W112" s="84">
        <f>IFERROR(VLOOKUP(D112,[5]CF!$B$2:$E$43,4,FALSE),0)</f>
        <v>0</v>
      </c>
      <c r="X112" s="84">
        <f>IFERROR(VLOOKUP(D112,'[6]SCF REF'!$A$3:$D$45,4,FALSE),0)</f>
        <v>0</v>
      </c>
      <c r="Y112" s="84">
        <f>IFERROR(VLOOKUP(D112,[7]CF!$B$2:$E$43,4,FALSE),0)</f>
        <v>0</v>
      </c>
      <c r="Z112" s="85">
        <f t="shared" si="4"/>
        <v>0</v>
      </c>
      <c r="AA112" s="83">
        <v>320000</v>
      </c>
      <c r="AB112" s="83">
        <v>1235000</v>
      </c>
    </row>
    <row r="113" spans="2:26" s="60" customFormat="1" hidden="1" x14ac:dyDescent="0.3">
      <c r="B113" s="81"/>
      <c r="C113" s="87"/>
      <c r="D113" s="87">
        <v>42</v>
      </c>
      <c r="F113" s="60" t="s">
        <v>115</v>
      </c>
      <c r="G113" s="74"/>
      <c r="H113" s="55"/>
      <c r="I113" s="55"/>
      <c r="J113" s="55"/>
      <c r="K113" s="55"/>
      <c r="O113" s="83"/>
      <c r="P113" s="83"/>
      <c r="T113" s="84"/>
      <c r="U113" s="84"/>
      <c r="V113" s="84"/>
      <c r="W113" s="84"/>
      <c r="X113" s="84"/>
      <c r="Y113" s="84"/>
      <c r="Z113" s="85">
        <f t="shared" si="4"/>
        <v>0</v>
      </c>
    </row>
    <row r="114" spans="2:26" s="60" customFormat="1" hidden="1" x14ac:dyDescent="0.3">
      <c r="B114" s="81"/>
      <c r="C114" s="87"/>
      <c r="D114" s="87">
        <v>43</v>
      </c>
      <c r="F114" s="60" t="s">
        <v>116</v>
      </c>
      <c r="G114" s="74"/>
      <c r="H114" s="55"/>
      <c r="I114" s="55"/>
      <c r="J114" s="55"/>
      <c r="K114" s="55"/>
      <c r="O114" s="83"/>
      <c r="P114" s="83"/>
      <c r="T114" s="84"/>
      <c r="U114" s="84"/>
      <c r="V114" s="84"/>
      <c r="W114" s="84"/>
      <c r="X114" s="84"/>
      <c r="Y114" s="84"/>
      <c r="Z114" s="85">
        <f t="shared" si="4"/>
        <v>0</v>
      </c>
    </row>
    <row r="115" spans="2:26" s="60" customFormat="1" x14ac:dyDescent="0.3">
      <c r="B115" s="81"/>
      <c r="C115" s="87"/>
      <c r="D115" s="87"/>
      <c r="G115" s="74"/>
      <c r="H115" s="55"/>
      <c r="I115" s="55"/>
      <c r="J115" s="55"/>
      <c r="K115" s="55"/>
      <c r="O115" s="83"/>
      <c r="P115" s="83"/>
      <c r="T115" s="84"/>
      <c r="U115" s="84"/>
      <c r="V115" s="84"/>
      <c r="W115" s="84"/>
      <c r="X115" s="84"/>
      <c r="Y115" s="84"/>
      <c r="Z115" s="85">
        <f t="shared" si="4"/>
        <v>0</v>
      </c>
    </row>
    <row r="116" spans="2:26" s="64" customFormat="1" x14ac:dyDescent="0.3">
      <c r="B116" s="96" t="s">
        <v>29</v>
      </c>
      <c r="C116" s="87"/>
      <c r="D116" s="105"/>
      <c r="G116" s="65"/>
      <c r="H116" s="53">
        <f>H73+H79+H71+H84+H90+H92+H99+H102+H105+H110+H68+H69+H70</f>
        <v>8282000</v>
      </c>
      <c r="I116" s="53">
        <f t="shared" ref="I116:K116" si="9">I73+I79+I71+I84+I90+I92+I99+I102+I105+I110+I68+I69+I70</f>
        <v>19282000</v>
      </c>
      <c r="J116" s="53">
        <f t="shared" si="9"/>
        <v>0</v>
      </c>
      <c r="K116" s="53">
        <f t="shared" si="9"/>
        <v>19282000</v>
      </c>
      <c r="O116" s="106"/>
      <c r="P116" s="106"/>
      <c r="T116" s="95"/>
      <c r="U116" s="95"/>
      <c r="V116" s="95"/>
      <c r="W116" s="95"/>
      <c r="X116" s="95"/>
      <c r="Y116" s="95"/>
      <c r="Z116" s="85">
        <f t="shared" si="4"/>
        <v>0</v>
      </c>
    </row>
    <row r="117" spans="2:26" s="60" customFormat="1" x14ac:dyDescent="0.3">
      <c r="C117" s="87"/>
      <c r="D117" s="87"/>
      <c r="G117" s="74"/>
      <c r="H117" s="55"/>
      <c r="I117" s="55"/>
      <c r="J117" s="55"/>
      <c r="K117" s="55"/>
      <c r="O117" s="83"/>
      <c r="P117" s="83"/>
      <c r="T117" s="84"/>
      <c r="U117" s="84"/>
      <c r="V117" s="84"/>
      <c r="W117" s="84"/>
      <c r="X117" s="84"/>
      <c r="Y117" s="84"/>
      <c r="Z117" s="85">
        <f t="shared" si="4"/>
        <v>0</v>
      </c>
    </row>
    <row r="118" spans="2:26" s="60" customFormat="1" hidden="1" x14ac:dyDescent="0.3">
      <c r="B118" s="64" t="s">
        <v>117</v>
      </c>
      <c r="C118" s="87"/>
      <c r="D118" s="105"/>
      <c r="E118" s="64"/>
      <c r="F118" s="64"/>
      <c r="G118" s="65"/>
      <c r="H118" s="53">
        <f>H65-H116</f>
        <v>0</v>
      </c>
      <c r="I118" s="132"/>
      <c r="J118" s="132"/>
      <c r="K118" s="132"/>
      <c r="O118" s="83"/>
      <c r="P118" s="83"/>
      <c r="T118" s="84"/>
      <c r="U118" s="84"/>
      <c r="V118" s="84"/>
      <c r="W118" s="84"/>
      <c r="X118" s="84"/>
      <c r="Y118" s="84"/>
      <c r="Z118" s="85">
        <f t="shared" si="4"/>
        <v>0</v>
      </c>
    </row>
    <row r="119" spans="2:26" s="60" customFormat="1" hidden="1" x14ac:dyDescent="0.3">
      <c r="B119" s="64"/>
      <c r="C119" s="87"/>
      <c r="D119" s="105"/>
      <c r="E119" s="64"/>
      <c r="F119" s="64"/>
      <c r="G119" s="65"/>
      <c r="H119" s="55"/>
      <c r="I119" s="55"/>
      <c r="J119" s="55"/>
      <c r="K119" s="55"/>
      <c r="O119" s="83"/>
      <c r="P119" s="83"/>
      <c r="T119" s="84"/>
      <c r="U119" s="84"/>
      <c r="V119" s="84"/>
      <c r="W119" s="84"/>
      <c r="X119" s="84"/>
      <c r="Y119" s="84"/>
      <c r="Z119" s="85">
        <f t="shared" si="4"/>
        <v>0</v>
      </c>
    </row>
    <row r="120" spans="2:26" s="64" customFormat="1" hidden="1" x14ac:dyDescent="0.3">
      <c r="B120" s="64" t="s">
        <v>31</v>
      </c>
      <c r="C120" s="87"/>
      <c r="D120" s="105"/>
      <c r="G120" s="65"/>
      <c r="H120" s="55"/>
      <c r="I120" s="55"/>
      <c r="J120" s="55"/>
      <c r="K120" s="55"/>
      <c r="O120" s="106"/>
      <c r="P120" s="106"/>
      <c r="T120" s="95"/>
      <c r="U120" s="95"/>
      <c r="V120" s="95"/>
      <c r="W120" s="95"/>
      <c r="X120" s="95"/>
      <c r="Y120" s="95"/>
      <c r="Z120" s="85">
        <f t="shared" si="4"/>
        <v>0</v>
      </c>
    </row>
    <row r="121" spans="2:26" s="64" customFormat="1" hidden="1" x14ac:dyDescent="0.3">
      <c r="C121" s="87"/>
      <c r="D121" s="105"/>
      <c r="G121" s="65"/>
      <c r="H121" s="55"/>
      <c r="I121" s="55"/>
      <c r="J121" s="55"/>
      <c r="K121" s="55"/>
      <c r="O121" s="106"/>
      <c r="P121" s="106"/>
      <c r="T121" s="95"/>
      <c r="U121" s="95"/>
      <c r="V121" s="95"/>
      <c r="W121" s="95"/>
      <c r="X121" s="95"/>
      <c r="Y121" s="95"/>
      <c r="Z121" s="85">
        <f t="shared" si="4"/>
        <v>0</v>
      </c>
    </row>
    <row r="122" spans="2:26" s="64" customFormat="1" hidden="1" x14ac:dyDescent="0.3">
      <c r="B122" s="109" t="s">
        <v>3</v>
      </c>
      <c r="C122" s="110"/>
      <c r="D122" s="111"/>
      <c r="E122" s="102"/>
      <c r="F122" s="102"/>
      <c r="G122" s="112"/>
      <c r="H122" s="55"/>
      <c r="I122" s="55"/>
      <c r="J122" s="55"/>
      <c r="K122" s="55"/>
      <c r="O122" s="106"/>
      <c r="P122" s="106"/>
      <c r="T122" s="95"/>
      <c r="U122" s="95"/>
      <c r="V122" s="95"/>
      <c r="W122" s="95"/>
      <c r="X122" s="95"/>
      <c r="Y122" s="95"/>
      <c r="Z122" s="85">
        <f t="shared" si="4"/>
        <v>0</v>
      </c>
    </row>
    <row r="123" spans="2:26" s="64" customFormat="1" hidden="1" x14ac:dyDescent="0.3">
      <c r="B123" s="96" t="s">
        <v>14</v>
      </c>
      <c r="C123" s="87"/>
      <c r="D123" s="105"/>
      <c r="E123" s="102"/>
      <c r="F123" s="102"/>
      <c r="G123" s="112"/>
      <c r="H123" s="55"/>
      <c r="I123" s="55"/>
      <c r="J123" s="55"/>
      <c r="K123" s="55"/>
      <c r="O123" s="106"/>
      <c r="P123" s="106"/>
      <c r="T123" s="95"/>
      <c r="U123" s="95"/>
      <c r="V123" s="95"/>
      <c r="W123" s="95"/>
      <c r="X123" s="95"/>
      <c r="Y123" s="95"/>
      <c r="Z123" s="85">
        <f t="shared" si="4"/>
        <v>0</v>
      </c>
    </row>
    <row r="124" spans="2:26" s="60" customFormat="1" hidden="1" x14ac:dyDescent="0.3">
      <c r="C124" s="87"/>
      <c r="D124" s="87"/>
      <c r="G124" s="74"/>
      <c r="H124" s="55"/>
      <c r="I124" s="55"/>
      <c r="J124" s="55"/>
      <c r="K124" s="55"/>
      <c r="O124" s="83"/>
      <c r="P124" s="83"/>
      <c r="T124" s="84"/>
      <c r="U124" s="84"/>
      <c r="V124" s="84"/>
      <c r="W124" s="84"/>
      <c r="X124" s="84"/>
      <c r="Y124" s="84"/>
      <c r="Z124" s="85">
        <f t="shared" si="4"/>
        <v>0</v>
      </c>
    </row>
    <row r="125" spans="2:26" s="96" customFormat="1" hidden="1" x14ac:dyDescent="0.3">
      <c r="B125" s="96" t="s">
        <v>15</v>
      </c>
      <c r="C125" s="87"/>
      <c r="D125" s="105"/>
      <c r="G125" s="65"/>
      <c r="H125" s="55"/>
      <c r="I125" s="55"/>
      <c r="J125" s="55"/>
      <c r="K125" s="55"/>
      <c r="O125" s="113"/>
      <c r="P125" s="113"/>
      <c r="T125" s="95"/>
      <c r="U125" s="95"/>
      <c r="V125" s="95"/>
      <c r="W125" s="95"/>
      <c r="X125" s="95"/>
      <c r="Y125" s="95"/>
      <c r="Z125" s="85">
        <f t="shared" si="4"/>
        <v>0</v>
      </c>
    </row>
    <row r="126" spans="2:26" s="60" customFormat="1" hidden="1" x14ac:dyDescent="0.3">
      <c r="B126" s="81"/>
      <c r="C126" s="87"/>
      <c r="D126" s="87"/>
      <c r="G126" s="74"/>
      <c r="H126" s="55"/>
      <c r="I126" s="55"/>
      <c r="J126" s="55"/>
      <c r="K126" s="55"/>
      <c r="O126" s="83"/>
      <c r="P126" s="83"/>
      <c r="T126" s="84"/>
      <c r="U126" s="84"/>
      <c r="V126" s="84"/>
      <c r="W126" s="84"/>
      <c r="X126" s="84"/>
      <c r="Y126" s="84"/>
      <c r="Z126" s="85">
        <f t="shared" si="4"/>
        <v>0</v>
      </c>
    </row>
    <row r="127" spans="2:26" s="60" customFormat="1" hidden="1" x14ac:dyDescent="0.3">
      <c r="B127" s="81"/>
      <c r="C127" s="87"/>
      <c r="D127" s="87"/>
      <c r="E127" s="64" t="s">
        <v>34</v>
      </c>
      <c r="G127" s="74"/>
      <c r="H127" s="51">
        <f>SUM(H128:H135)</f>
        <v>0</v>
      </c>
      <c r="I127" s="132"/>
      <c r="J127" s="132"/>
      <c r="K127" s="132"/>
      <c r="O127" s="83"/>
      <c r="P127" s="83"/>
      <c r="T127" s="84"/>
      <c r="U127" s="84"/>
      <c r="V127" s="84"/>
      <c r="W127" s="84"/>
      <c r="X127" s="84"/>
      <c r="Y127" s="84"/>
      <c r="Z127" s="85">
        <f t="shared" si="4"/>
        <v>0</v>
      </c>
    </row>
    <row r="128" spans="2:26" s="60" customFormat="1" hidden="1" x14ac:dyDescent="0.3">
      <c r="B128" s="81"/>
      <c r="C128" s="87"/>
      <c r="D128" s="87">
        <v>9</v>
      </c>
      <c r="E128" s="97"/>
      <c r="F128" s="60" t="s">
        <v>108</v>
      </c>
      <c r="G128" s="74"/>
      <c r="H128" s="55"/>
      <c r="I128" s="55"/>
      <c r="J128" s="55"/>
      <c r="K128" s="55"/>
      <c r="O128" s="83"/>
      <c r="P128" s="83"/>
      <c r="T128" s="84"/>
      <c r="U128" s="84"/>
      <c r="V128" s="84"/>
      <c r="W128" s="84"/>
      <c r="X128" s="84"/>
      <c r="Y128" s="84"/>
      <c r="Z128" s="85">
        <f t="shared" si="4"/>
        <v>0</v>
      </c>
    </row>
    <row r="129" spans="2:26" s="60" customFormat="1" hidden="1" x14ac:dyDescent="0.3">
      <c r="B129" s="81"/>
      <c r="C129" s="87"/>
      <c r="D129" s="87">
        <v>10</v>
      </c>
      <c r="E129" s="97"/>
      <c r="F129" s="60" t="s">
        <v>107</v>
      </c>
      <c r="G129" s="74"/>
      <c r="H129" s="55"/>
      <c r="I129" s="55"/>
      <c r="J129" s="55"/>
      <c r="K129" s="55"/>
      <c r="O129" s="83"/>
      <c r="P129" s="83"/>
      <c r="T129" s="84"/>
      <c r="U129" s="84"/>
      <c r="V129" s="84"/>
      <c r="W129" s="84"/>
      <c r="X129" s="84"/>
      <c r="Y129" s="84"/>
      <c r="Z129" s="85">
        <f t="shared" si="4"/>
        <v>0</v>
      </c>
    </row>
    <row r="130" spans="2:26" s="60" customFormat="1" hidden="1" x14ac:dyDescent="0.3">
      <c r="B130" s="81"/>
      <c r="C130" s="87"/>
      <c r="D130" s="87">
        <v>11</v>
      </c>
      <c r="E130" s="97"/>
      <c r="F130" s="60" t="s">
        <v>118</v>
      </c>
      <c r="G130" s="74"/>
      <c r="H130" s="55"/>
      <c r="I130" s="55"/>
      <c r="J130" s="55"/>
      <c r="K130" s="55"/>
      <c r="O130" s="83"/>
      <c r="P130" s="83"/>
      <c r="T130" s="84"/>
      <c r="U130" s="84"/>
      <c r="V130" s="84"/>
      <c r="W130" s="84"/>
      <c r="X130" s="84"/>
      <c r="Y130" s="84"/>
      <c r="Z130" s="85">
        <f t="shared" si="4"/>
        <v>0</v>
      </c>
    </row>
    <row r="131" spans="2:26" s="60" customFormat="1" hidden="1" x14ac:dyDescent="0.3">
      <c r="B131" s="81"/>
      <c r="C131" s="87"/>
      <c r="D131" s="87">
        <v>12</v>
      </c>
      <c r="E131" s="97"/>
      <c r="F131" s="60" t="s">
        <v>109</v>
      </c>
      <c r="G131" s="74"/>
      <c r="H131" s="55"/>
      <c r="I131" s="55"/>
      <c r="J131" s="55"/>
      <c r="K131" s="55"/>
      <c r="O131" s="83"/>
      <c r="P131" s="83"/>
      <c r="T131" s="84"/>
      <c r="U131" s="84"/>
      <c r="V131" s="84">
        <v>123750</v>
      </c>
      <c r="W131" s="84">
        <f>IFERROR(VLOOKUP(D131,[5]CF!$B$2:$E$43,4,FALSE),0)</f>
        <v>0</v>
      </c>
      <c r="X131" s="84"/>
      <c r="Y131" s="84"/>
      <c r="Z131" s="85">
        <f t="shared" si="4"/>
        <v>123750</v>
      </c>
    </row>
    <row r="132" spans="2:26" s="60" customFormat="1" hidden="1" x14ac:dyDescent="0.3">
      <c r="B132" s="81"/>
      <c r="C132" s="87"/>
      <c r="D132" s="87">
        <v>13</v>
      </c>
      <c r="E132" s="97"/>
      <c r="F132" s="60" t="s">
        <v>119</v>
      </c>
      <c r="G132" s="74"/>
      <c r="H132" s="55"/>
      <c r="I132" s="55"/>
      <c r="J132" s="55"/>
      <c r="K132" s="55"/>
      <c r="O132" s="83"/>
      <c r="P132" s="83"/>
      <c r="T132" s="84"/>
      <c r="U132" s="84"/>
      <c r="V132" s="84"/>
      <c r="W132" s="84"/>
      <c r="X132" s="84"/>
      <c r="Y132" s="84"/>
      <c r="Z132" s="85">
        <f t="shared" si="4"/>
        <v>0</v>
      </c>
    </row>
    <row r="133" spans="2:26" s="60" customFormat="1" hidden="1" x14ac:dyDescent="0.3">
      <c r="B133" s="81"/>
      <c r="C133" s="87"/>
      <c r="D133" s="87">
        <v>14</v>
      </c>
      <c r="E133" s="97"/>
      <c r="F133" s="60" t="s">
        <v>120</v>
      </c>
      <c r="G133" s="74"/>
      <c r="H133" s="55"/>
      <c r="I133" s="55"/>
      <c r="J133" s="55"/>
      <c r="K133" s="55"/>
      <c r="O133" s="83"/>
      <c r="P133" s="83"/>
      <c r="T133" s="84"/>
      <c r="U133" s="84"/>
      <c r="V133" s="84"/>
      <c r="W133" s="84"/>
      <c r="X133" s="84"/>
      <c r="Y133" s="84"/>
      <c r="Z133" s="85">
        <f t="shared" si="4"/>
        <v>0</v>
      </c>
    </row>
    <row r="134" spans="2:26" s="60" customFormat="1" hidden="1" x14ac:dyDescent="0.3">
      <c r="B134" s="81"/>
      <c r="C134" s="87"/>
      <c r="D134" s="87">
        <v>15</v>
      </c>
      <c r="E134" s="97"/>
      <c r="F134" s="60" t="s">
        <v>121</v>
      </c>
      <c r="G134" s="74"/>
      <c r="H134" s="55"/>
      <c r="I134" s="55"/>
      <c r="J134" s="55"/>
      <c r="K134" s="55"/>
      <c r="O134" s="83"/>
      <c r="P134" s="83"/>
      <c r="T134" s="84"/>
      <c r="U134" s="84"/>
      <c r="V134" s="84"/>
      <c r="W134" s="84"/>
      <c r="X134" s="84"/>
      <c r="Y134" s="84"/>
      <c r="Z134" s="85">
        <f t="shared" si="4"/>
        <v>0</v>
      </c>
    </row>
    <row r="135" spans="2:26" s="60" customFormat="1" hidden="1" x14ac:dyDescent="0.3">
      <c r="B135" s="81"/>
      <c r="C135" s="87"/>
      <c r="D135" s="87">
        <v>16</v>
      </c>
      <c r="E135" s="97"/>
      <c r="F135" s="60" t="s">
        <v>122</v>
      </c>
      <c r="G135" s="74"/>
      <c r="H135" s="55"/>
      <c r="I135" s="55"/>
      <c r="J135" s="55"/>
      <c r="K135" s="55"/>
      <c r="O135" s="83"/>
      <c r="P135" s="83"/>
      <c r="T135" s="84"/>
      <c r="U135" s="84"/>
      <c r="V135" s="84"/>
      <c r="W135" s="84"/>
      <c r="X135" s="84"/>
      <c r="Y135" s="84"/>
      <c r="Z135" s="85">
        <f t="shared" si="4"/>
        <v>0</v>
      </c>
    </row>
    <row r="136" spans="2:26" s="60" customFormat="1" hidden="1" x14ac:dyDescent="0.3">
      <c r="B136" s="81"/>
      <c r="C136" s="87"/>
      <c r="D136" s="87"/>
      <c r="E136" s="97"/>
      <c r="G136" s="74"/>
      <c r="H136" s="55"/>
      <c r="I136" s="55"/>
      <c r="J136" s="55"/>
      <c r="K136" s="55"/>
      <c r="O136" s="83"/>
      <c r="P136" s="83"/>
      <c r="T136" s="84"/>
      <c r="U136" s="84"/>
      <c r="V136" s="84"/>
      <c r="W136" s="84"/>
      <c r="X136" s="84"/>
      <c r="Y136" s="84"/>
      <c r="Z136" s="85">
        <f t="shared" si="4"/>
        <v>0</v>
      </c>
    </row>
    <row r="137" spans="2:26" s="60" customFormat="1" hidden="1" x14ac:dyDescent="0.3">
      <c r="B137" s="81"/>
      <c r="C137" s="87"/>
      <c r="D137" s="87"/>
      <c r="G137" s="74"/>
      <c r="H137" s="55"/>
      <c r="I137" s="55"/>
      <c r="J137" s="55"/>
      <c r="K137" s="55"/>
      <c r="O137" s="83"/>
      <c r="P137" s="83"/>
      <c r="T137" s="84"/>
      <c r="U137" s="84"/>
      <c r="V137" s="84"/>
      <c r="W137" s="84"/>
      <c r="X137" s="84"/>
      <c r="Y137" s="84"/>
      <c r="Z137" s="85">
        <f t="shared" si="4"/>
        <v>0</v>
      </c>
    </row>
    <row r="138" spans="2:26" s="64" customFormat="1" hidden="1" x14ac:dyDescent="0.3">
      <c r="B138" s="96" t="s">
        <v>29</v>
      </c>
      <c r="C138" s="87"/>
      <c r="D138" s="105"/>
      <c r="G138" s="65"/>
      <c r="H138" s="68">
        <f>H127</f>
        <v>0</v>
      </c>
      <c r="I138" s="68"/>
      <c r="J138" s="68"/>
      <c r="K138" s="68"/>
      <c r="O138" s="106"/>
      <c r="P138" s="106"/>
      <c r="T138" s="95"/>
      <c r="U138" s="95"/>
      <c r="V138" s="95"/>
      <c r="W138" s="95"/>
      <c r="X138" s="95"/>
      <c r="Y138" s="95"/>
      <c r="Z138" s="85">
        <f t="shared" si="4"/>
        <v>0</v>
      </c>
    </row>
    <row r="139" spans="2:26" s="60" customFormat="1" hidden="1" x14ac:dyDescent="0.3">
      <c r="B139" s="97"/>
      <c r="C139" s="87"/>
      <c r="D139" s="87"/>
      <c r="G139" s="74"/>
      <c r="H139" s="55"/>
      <c r="I139" s="55"/>
      <c r="J139" s="55"/>
      <c r="K139" s="55"/>
      <c r="O139" s="83"/>
      <c r="P139" s="83"/>
      <c r="T139" s="84"/>
      <c r="U139" s="84"/>
      <c r="V139" s="84"/>
      <c r="W139" s="84"/>
      <c r="X139" s="84"/>
      <c r="Y139" s="84"/>
      <c r="Z139" s="85">
        <f t="shared" ref="Z139:Z159" si="10">SUM(T139:Y139)</f>
        <v>0</v>
      </c>
    </row>
    <row r="140" spans="2:26" s="60" customFormat="1" x14ac:dyDescent="0.3">
      <c r="B140" s="114" t="s">
        <v>123</v>
      </c>
      <c r="C140" s="87"/>
      <c r="D140" s="105"/>
      <c r="E140" s="64"/>
      <c r="F140" s="64"/>
      <c r="G140" s="65"/>
      <c r="H140" s="53">
        <f>H123-H127</f>
        <v>0</v>
      </c>
      <c r="I140" s="53">
        <f>I123-I127</f>
        <v>0</v>
      </c>
      <c r="J140" s="53">
        <f t="shared" ref="J140:K140" si="11">J123-J127</f>
        <v>0</v>
      </c>
      <c r="K140" s="53">
        <f t="shared" si="11"/>
        <v>0</v>
      </c>
      <c r="O140" s="83"/>
      <c r="P140" s="83"/>
      <c r="T140" s="84"/>
      <c r="U140" s="84"/>
      <c r="V140" s="84"/>
      <c r="W140" s="84"/>
      <c r="X140" s="84"/>
      <c r="Y140" s="84"/>
      <c r="Z140" s="85">
        <f t="shared" si="10"/>
        <v>0</v>
      </c>
    </row>
    <row r="141" spans="2:26" s="60" customFormat="1" hidden="1" x14ac:dyDescent="0.3">
      <c r="B141" s="64"/>
      <c r="C141" s="87"/>
      <c r="D141" s="105"/>
      <c r="E141" s="64"/>
      <c r="F141" s="64"/>
      <c r="G141" s="65"/>
      <c r="H141" s="55"/>
      <c r="I141" s="55"/>
      <c r="J141" s="55"/>
      <c r="K141" s="55"/>
      <c r="O141" s="83"/>
      <c r="P141" s="83"/>
      <c r="T141" s="84"/>
      <c r="U141" s="84"/>
      <c r="V141" s="84"/>
      <c r="W141" s="84"/>
      <c r="X141" s="84"/>
      <c r="Y141" s="84"/>
      <c r="Z141" s="85">
        <f t="shared" si="10"/>
        <v>0</v>
      </c>
    </row>
    <row r="142" spans="2:26" s="64" customFormat="1" hidden="1" x14ac:dyDescent="0.3">
      <c r="B142" s="64" t="s">
        <v>40</v>
      </c>
      <c r="C142" s="87"/>
      <c r="D142" s="105"/>
      <c r="G142" s="65"/>
      <c r="H142" s="55"/>
      <c r="I142" s="55"/>
      <c r="J142" s="55"/>
      <c r="K142" s="55"/>
      <c r="O142" s="106"/>
      <c r="P142" s="106"/>
      <c r="T142" s="95"/>
      <c r="U142" s="95"/>
      <c r="V142" s="95"/>
      <c r="W142" s="95"/>
      <c r="X142" s="95"/>
      <c r="Y142" s="95"/>
      <c r="Z142" s="85">
        <f t="shared" si="10"/>
        <v>0</v>
      </c>
    </row>
    <row r="143" spans="2:26" s="64" customFormat="1" hidden="1" x14ac:dyDescent="0.3">
      <c r="C143" s="87"/>
      <c r="D143" s="105"/>
      <c r="G143" s="65"/>
      <c r="H143" s="55"/>
      <c r="I143" s="55"/>
      <c r="J143" s="55"/>
      <c r="K143" s="55"/>
      <c r="O143" s="106"/>
      <c r="P143" s="106"/>
      <c r="T143" s="95"/>
      <c r="U143" s="95"/>
      <c r="V143" s="95"/>
      <c r="W143" s="95"/>
      <c r="X143" s="95"/>
      <c r="Y143" s="95"/>
      <c r="Z143" s="85">
        <f t="shared" si="10"/>
        <v>0</v>
      </c>
    </row>
    <row r="144" spans="2:26" s="64" customFormat="1" hidden="1" x14ac:dyDescent="0.3">
      <c r="B144" s="109" t="s">
        <v>3</v>
      </c>
      <c r="C144" s="110"/>
      <c r="D144" s="111"/>
      <c r="E144" s="102"/>
      <c r="F144" s="102"/>
      <c r="G144" s="65"/>
      <c r="H144" s="55"/>
      <c r="I144" s="55"/>
      <c r="J144" s="55"/>
      <c r="K144" s="55"/>
      <c r="O144" s="106"/>
      <c r="P144" s="106"/>
      <c r="T144" s="95"/>
      <c r="U144" s="95"/>
      <c r="V144" s="95"/>
      <c r="W144" s="95"/>
      <c r="X144" s="95"/>
      <c r="Y144" s="95"/>
      <c r="Z144" s="85">
        <f t="shared" si="10"/>
        <v>0</v>
      </c>
    </row>
    <row r="145" spans="2:29" s="64" customFormat="1" hidden="1" x14ac:dyDescent="0.3">
      <c r="B145" s="96"/>
      <c r="C145" s="87"/>
      <c r="D145" s="105"/>
      <c r="E145" s="102"/>
      <c r="F145" s="102" t="s">
        <v>14</v>
      </c>
      <c r="G145" s="65"/>
      <c r="H145" s="55"/>
      <c r="I145" s="55"/>
      <c r="J145" s="55"/>
      <c r="K145" s="55"/>
      <c r="O145" s="106"/>
      <c r="P145" s="106"/>
      <c r="T145" s="95"/>
      <c r="U145" s="95"/>
      <c r="V145" s="95"/>
      <c r="W145" s="95"/>
      <c r="X145" s="95"/>
      <c r="Y145" s="95"/>
      <c r="Z145" s="85">
        <f t="shared" si="10"/>
        <v>0</v>
      </c>
    </row>
    <row r="146" spans="2:29" s="64" customFormat="1" hidden="1" x14ac:dyDescent="0.3">
      <c r="C146" s="87"/>
      <c r="D146" s="105"/>
      <c r="G146" s="65"/>
      <c r="H146" s="55"/>
      <c r="I146" s="55"/>
      <c r="J146" s="55"/>
      <c r="K146" s="55"/>
      <c r="O146" s="106"/>
      <c r="P146" s="106"/>
      <c r="T146" s="95"/>
      <c r="U146" s="95"/>
      <c r="V146" s="95"/>
      <c r="W146" s="95"/>
      <c r="X146" s="95"/>
      <c r="Y146" s="95"/>
      <c r="Z146" s="85">
        <f t="shared" si="10"/>
        <v>0</v>
      </c>
    </row>
    <row r="147" spans="2:29" s="64" customFormat="1" hidden="1" x14ac:dyDescent="0.3">
      <c r="B147" s="96" t="s">
        <v>15</v>
      </c>
      <c r="C147" s="87"/>
      <c r="D147" s="105"/>
      <c r="G147" s="65"/>
      <c r="H147" s="55"/>
      <c r="I147" s="55"/>
      <c r="J147" s="55"/>
      <c r="K147" s="55"/>
      <c r="O147" s="106"/>
      <c r="P147" s="106"/>
      <c r="T147" s="95"/>
      <c r="U147" s="95"/>
      <c r="V147" s="95"/>
      <c r="W147" s="95"/>
      <c r="X147" s="95"/>
      <c r="Y147" s="95"/>
      <c r="Z147" s="85">
        <f t="shared" si="10"/>
        <v>0</v>
      </c>
    </row>
    <row r="148" spans="2:29" s="60" customFormat="1" hidden="1" x14ac:dyDescent="0.3">
      <c r="C148" s="87"/>
      <c r="D148" s="87"/>
      <c r="G148" s="74"/>
      <c r="H148" s="55"/>
      <c r="I148" s="55"/>
      <c r="J148" s="55"/>
      <c r="K148" s="55"/>
      <c r="O148" s="83"/>
      <c r="P148" s="83"/>
      <c r="T148" s="84"/>
      <c r="U148" s="84"/>
      <c r="V148" s="84"/>
      <c r="W148" s="84"/>
      <c r="X148" s="84"/>
      <c r="Y148" s="84"/>
      <c r="Z148" s="85">
        <f t="shared" si="10"/>
        <v>0</v>
      </c>
    </row>
    <row r="149" spans="2:29" s="60" customFormat="1" hidden="1" x14ac:dyDescent="0.3">
      <c r="B149" s="81"/>
      <c r="C149" s="87"/>
      <c r="D149" s="87"/>
      <c r="E149" s="60" t="s">
        <v>124</v>
      </c>
      <c r="G149" s="74"/>
      <c r="H149" s="55"/>
      <c r="I149" s="55"/>
      <c r="J149" s="55"/>
      <c r="K149" s="55"/>
      <c r="O149" s="83"/>
      <c r="P149" s="83"/>
      <c r="T149" s="84"/>
      <c r="U149" s="84"/>
      <c r="V149" s="84"/>
      <c r="W149" s="84"/>
      <c r="X149" s="84"/>
      <c r="Y149" s="84"/>
      <c r="Z149" s="85">
        <f t="shared" si="10"/>
        <v>0</v>
      </c>
    </row>
    <row r="150" spans="2:29" s="60" customFormat="1" hidden="1" x14ac:dyDescent="0.3">
      <c r="B150" s="81"/>
      <c r="C150" s="87"/>
      <c r="D150" s="87"/>
      <c r="F150" s="60" t="s">
        <v>125</v>
      </c>
      <c r="G150" s="74"/>
      <c r="H150" s="55"/>
      <c r="I150" s="55"/>
      <c r="J150" s="55"/>
      <c r="K150" s="55"/>
      <c r="O150" s="83"/>
      <c r="P150" s="83"/>
      <c r="T150" s="84"/>
      <c r="U150" s="84"/>
      <c r="V150" s="84"/>
      <c r="W150" s="84"/>
      <c r="X150" s="84"/>
      <c r="Y150" s="84"/>
      <c r="Z150" s="85">
        <f t="shared" si="10"/>
        <v>0</v>
      </c>
    </row>
    <row r="151" spans="2:29" s="60" customFormat="1" hidden="1" x14ac:dyDescent="0.3">
      <c r="B151" s="81"/>
      <c r="C151" s="87"/>
      <c r="D151" s="87"/>
      <c r="F151" s="60" t="s">
        <v>126</v>
      </c>
      <c r="G151" s="74"/>
      <c r="H151" s="55"/>
      <c r="I151" s="55"/>
      <c r="J151" s="55"/>
      <c r="K151" s="55"/>
      <c r="O151" s="83"/>
      <c r="P151" s="83"/>
      <c r="T151" s="84"/>
      <c r="U151" s="84"/>
      <c r="V151" s="84"/>
      <c r="W151" s="84"/>
      <c r="X151" s="84"/>
      <c r="Y151" s="84"/>
      <c r="Z151" s="85">
        <f t="shared" si="10"/>
        <v>0</v>
      </c>
    </row>
    <row r="152" spans="2:29" s="60" customFormat="1" hidden="1" x14ac:dyDescent="0.3">
      <c r="B152" s="81"/>
      <c r="C152" s="87"/>
      <c r="D152" s="87"/>
      <c r="F152" s="60" t="s">
        <v>127</v>
      </c>
      <c r="G152" s="74"/>
      <c r="H152" s="55"/>
      <c r="I152" s="55"/>
      <c r="J152" s="55"/>
      <c r="K152" s="55"/>
      <c r="O152" s="83"/>
      <c r="P152" s="83"/>
      <c r="T152" s="84"/>
      <c r="U152" s="84"/>
      <c r="V152" s="84"/>
      <c r="W152" s="84"/>
      <c r="X152" s="84"/>
      <c r="Y152" s="84"/>
      <c r="Z152" s="85">
        <f t="shared" si="10"/>
        <v>0</v>
      </c>
    </row>
    <row r="153" spans="2:29" s="64" customFormat="1" hidden="1" x14ac:dyDescent="0.3">
      <c r="B153" s="96" t="s">
        <v>29</v>
      </c>
      <c r="C153" s="87"/>
      <c r="D153" s="105"/>
      <c r="G153" s="65"/>
      <c r="H153" s="55"/>
      <c r="I153" s="55"/>
      <c r="J153" s="55"/>
      <c r="K153" s="55"/>
      <c r="O153" s="106"/>
      <c r="P153" s="106"/>
      <c r="T153" s="95"/>
      <c r="U153" s="95"/>
      <c r="V153" s="95"/>
      <c r="W153" s="95"/>
      <c r="X153" s="95"/>
      <c r="Y153" s="95"/>
      <c r="Z153" s="85">
        <f t="shared" si="10"/>
        <v>0</v>
      </c>
    </row>
    <row r="154" spans="2:29" s="64" customFormat="1" x14ac:dyDescent="0.3">
      <c r="B154" s="96"/>
      <c r="C154" s="87"/>
      <c r="D154" s="105"/>
      <c r="G154" s="65"/>
      <c r="H154" s="55"/>
      <c r="I154" s="55"/>
      <c r="J154" s="55"/>
      <c r="K154" s="55"/>
      <c r="O154" s="106"/>
      <c r="P154" s="106"/>
      <c r="T154" s="95"/>
      <c r="U154" s="95"/>
      <c r="V154" s="95"/>
      <c r="W154" s="95"/>
      <c r="X154" s="95"/>
      <c r="Y154" s="95"/>
      <c r="Z154" s="85">
        <f t="shared" si="10"/>
        <v>0</v>
      </c>
    </row>
    <row r="155" spans="2:29" s="60" customFormat="1" x14ac:dyDescent="0.3">
      <c r="B155" s="64" t="s">
        <v>41</v>
      </c>
      <c r="C155" s="87"/>
      <c r="D155" s="105"/>
      <c r="E155" s="64"/>
      <c r="F155" s="64"/>
      <c r="G155" s="65"/>
      <c r="H155" s="68">
        <f>H145-H153</f>
        <v>0</v>
      </c>
      <c r="I155" s="68">
        <f>I145-I153</f>
        <v>0</v>
      </c>
      <c r="J155" s="68">
        <f>K155-I155</f>
        <v>0</v>
      </c>
      <c r="K155" s="68">
        <f>K145-K153</f>
        <v>0</v>
      </c>
      <c r="O155" s="83"/>
      <c r="P155" s="83"/>
      <c r="T155" s="84"/>
      <c r="U155" s="84"/>
      <c r="V155" s="84"/>
      <c r="W155" s="84"/>
      <c r="X155" s="84"/>
      <c r="Y155" s="84"/>
      <c r="Z155" s="85">
        <f t="shared" si="10"/>
        <v>0</v>
      </c>
    </row>
    <row r="156" spans="2:29" s="64" customFormat="1" x14ac:dyDescent="0.3">
      <c r="B156" s="64" t="s">
        <v>42</v>
      </c>
      <c r="C156" s="87"/>
      <c r="D156" s="105"/>
      <c r="G156" s="65"/>
      <c r="H156" s="48">
        <f>H118+H140</f>
        <v>0</v>
      </c>
      <c r="I156" s="48">
        <f>I118+I140</f>
        <v>0</v>
      </c>
      <c r="J156" s="68">
        <f>K156-I156</f>
        <v>0</v>
      </c>
      <c r="K156" s="48">
        <f>K118+K140</f>
        <v>0</v>
      </c>
      <c r="O156" s="106"/>
      <c r="P156" s="106"/>
      <c r="T156" s="95"/>
      <c r="U156" s="95"/>
      <c r="V156" s="95"/>
      <c r="W156" s="95"/>
      <c r="X156" s="95"/>
      <c r="Y156" s="95"/>
      <c r="Z156" s="85">
        <f t="shared" si="10"/>
        <v>0</v>
      </c>
    </row>
    <row r="157" spans="2:29" s="60" customFormat="1" x14ac:dyDescent="0.3">
      <c r="B157" s="64"/>
      <c r="C157" s="87"/>
      <c r="D157" s="94"/>
      <c r="E157" s="64"/>
      <c r="F157" s="64"/>
      <c r="G157" s="65"/>
      <c r="H157" s="55"/>
      <c r="I157" s="55"/>
      <c r="J157" s="55"/>
      <c r="K157" s="55"/>
      <c r="O157" s="83"/>
      <c r="P157" s="83"/>
      <c r="T157" s="84"/>
      <c r="U157" s="84"/>
      <c r="V157" s="84"/>
      <c r="W157" s="84"/>
      <c r="X157" s="84"/>
      <c r="Y157" s="84"/>
      <c r="Z157" s="85">
        <f t="shared" si="10"/>
        <v>0</v>
      </c>
    </row>
    <row r="158" spans="2:29" s="64" customFormat="1" x14ac:dyDescent="0.3">
      <c r="B158" s="64" t="s">
        <v>163</v>
      </c>
      <c r="C158" s="87"/>
      <c r="D158" s="94"/>
      <c r="G158" s="65"/>
      <c r="H158" s="48">
        <v>0</v>
      </c>
      <c r="I158" s="48">
        <v>0</v>
      </c>
      <c r="J158" s="68">
        <f>K158-I158</f>
        <v>0</v>
      </c>
      <c r="K158" s="48">
        <v>0</v>
      </c>
      <c r="O158" s="106"/>
      <c r="P158" s="106"/>
      <c r="T158" s="95"/>
      <c r="U158" s="95"/>
      <c r="V158" s="95"/>
      <c r="W158" s="95"/>
      <c r="X158" s="95"/>
      <c r="Y158" s="95"/>
      <c r="Z158" s="85">
        <f t="shared" si="10"/>
        <v>0</v>
      </c>
      <c r="AC158" s="64" t="s">
        <v>156</v>
      </c>
    </row>
    <row r="159" spans="2:29" s="60" customFormat="1" x14ac:dyDescent="0.3">
      <c r="C159" s="87"/>
      <c r="D159" s="82"/>
      <c r="G159" s="74"/>
      <c r="H159" s="55"/>
      <c r="I159" s="55"/>
      <c r="J159" s="55"/>
      <c r="K159" s="55"/>
      <c r="O159" s="83"/>
      <c r="P159" s="83"/>
      <c r="T159" s="84"/>
      <c r="U159" s="84"/>
      <c r="V159" s="84"/>
      <c r="W159" s="84"/>
      <c r="X159" s="84"/>
      <c r="Y159" s="84"/>
      <c r="Z159" s="85">
        <f t="shared" si="10"/>
        <v>0</v>
      </c>
    </row>
    <row r="160" spans="2:29" s="64" customFormat="1" ht="17.25" thickBot="1" x14ac:dyDescent="0.35">
      <c r="B160" s="64" t="s">
        <v>161</v>
      </c>
      <c r="C160" s="87"/>
      <c r="D160" s="94"/>
      <c r="G160" s="65" t="s">
        <v>5</v>
      </c>
      <c r="H160" s="56">
        <f>H156+H158</f>
        <v>0</v>
      </c>
      <c r="I160" s="56">
        <f>I156+I158</f>
        <v>0</v>
      </c>
      <c r="J160" s="56">
        <f>K160-I160</f>
        <v>0</v>
      </c>
      <c r="K160" s="56">
        <f t="shared" ref="K160" si="12">K156+K158</f>
        <v>0</v>
      </c>
      <c r="O160" s="106"/>
      <c r="P160" s="106"/>
      <c r="S160" s="115">
        <v>54616141.829999976</v>
      </c>
      <c r="T160" s="95"/>
      <c r="U160" s="95"/>
      <c r="V160" s="95"/>
      <c r="W160" s="95"/>
      <c r="X160" s="95"/>
      <c r="Y160" s="95"/>
      <c r="Z160" s="65"/>
    </row>
    <row r="161" spans="3:26" s="117" customFormat="1" ht="17.25" thickTop="1" x14ac:dyDescent="0.3">
      <c r="C161" s="110"/>
      <c r="D161" s="116"/>
      <c r="G161" s="116"/>
      <c r="H161" s="47">
        <f>H160-[8]FC1SFP!$I$11</f>
        <v>0</v>
      </c>
      <c r="I161" s="47">
        <f>I160-'[9]FC 1- Detailed'!$H$160</f>
        <v>0</v>
      </c>
      <c r="J161" s="47"/>
      <c r="K161" s="47"/>
      <c r="O161" s="118"/>
      <c r="P161" s="118"/>
      <c r="T161" s="119"/>
      <c r="U161" s="119"/>
      <c r="V161" s="119"/>
      <c r="W161" s="119"/>
      <c r="X161" s="119"/>
      <c r="Y161" s="119"/>
      <c r="Z161" s="120"/>
    </row>
    <row r="162" spans="3:26" x14ac:dyDescent="0.3">
      <c r="H162" s="73"/>
      <c r="I162" s="73"/>
      <c r="J162" s="73"/>
      <c r="K162" s="73"/>
      <c r="S162" s="72">
        <f>H160-S160</f>
        <v>-54616141.829999976</v>
      </c>
    </row>
    <row r="163" spans="3:26" x14ac:dyDescent="0.3">
      <c r="E163" s="57" t="s">
        <v>43</v>
      </c>
      <c r="F163" s="103"/>
      <c r="G163" s="125"/>
      <c r="H163" s="77"/>
      <c r="I163" s="77"/>
      <c r="J163" s="77"/>
      <c r="K163" s="77"/>
      <c r="L163" s="69"/>
      <c r="T163" s="123" t="s">
        <v>143</v>
      </c>
    </row>
    <row r="164" spans="3:26" x14ac:dyDescent="0.3">
      <c r="E164" s="102"/>
      <c r="F164" s="103"/>
      <c r="G164" s="125"/>
      <c r="H164" s="69"/>
      <c r="I164" s="69"/>
      <c r="J164" s="69"/>
      <c r="K164" s="69"/>
    </row>
    <row r="165" spans="3:26" x14ac:dyDescent="0.3">
      <c r="E165" s="102"/>
      <c r="F165" s="50" t="s">
        <v>44</v>
      </c>
      <c r="G165" s="125"/>
    </row>
    <row r="166" spans="3:26" x14ac:dyDescent="0.3">
      <c r="E166" s="102"/>
      <c r="F166" s="58" t="s">
        <v>45</v>
      </c>
      <c r="G166" s="125"/>
      <c r="H166" s="46"/>
      <c r="I166" s="46"/>
      <c r="J166" s="46"/>
      <c r="K166" s="46"/>
    </row>
    <row r="167" spans="3:26" x14ac:dyDescent="0.3">
      <c r="F167" s="126"/>
    </row>
    <row r="168" spans="3:26" x14ac:dyDescent="0.3">
      <c r="H168" s="46"/>
      <c r="I168" s="46"/>
      <c r="J168" s="46"/>
      <c r="K168" s="46"/>
    </row>
    <row r="169" spans="3:26" hidden="1" x14ac:dyDescent="0.3">
      <c r="H169" s="62"/>
      <c r="I169" s="62"/>
      <c r="J169" s="62"/>
      <c r="K169" s="62"/>
    </row>
    <row r="170" spans="3:26" hidden="1" x14ac:dyDescent="0.3">
      <c r="E170" s="59" t="s">
        <v>128</v>
      </c>
      <c r="F170" s="59"/>
      <c r="G170" s="74">
        <v>1010401000</v>
      </c>
      <c r="H170" s="62">
        <v>0</v>
      </c>
      <c r="I170" s="62"/>
      <c r="J170" s="62"/>
      <c r="K170" s="62"/>
    </row>
    <row r="171" spans="3:26" hidden="1" x14ac:dyDescent="0.3">
      <c r="E171" s="59" t="s">
        <v>50</v>
      </c>
      <c r="F171" s="61"/>
      <c r="G171" s="74">
        <v>1010403000</v>
      </c>
      <c r="H171" s="62">
        <v>8941658.9299999997</v>
      </c>
      <c r="I171" s="62"/>
      <c r="J171" s="62"/>
      <c r="K171" s="62"/>
    </row>
    <row r="172" spans="3:26" hidden="1" x14ac:dyDescent="0.3">
      <c r="E172" s="59" t="s">
        <v>129</v>
      </c>
      <c r="F172" s="59"/>
      <c r="G172" s="74">
        <v>1010406000</v>
      </c>
      <c r="H172" s="62">
        <v>0</v>
      </c>
      <c r="I172" s="62"/>
      <c r="J172" s="62"/>
      <c r="K172" s="62"/>
    </row>
    <row r="173" spans="3:26" hidden="1" x14ac:dyDescent="0.3">
      <c r="E173" s="59" t="s">
        <v>52</v>
      </c>
      <c r="F173" s="59"/>
      <c r="G173" s="74">
        <v>1010407000</v>
      </c>
      <c r="H173" s="62">
        <v>0</v>
      </c>
      <c r="I173" s="62"/>
      <c r="J173" s="62"/>
      <c r="K173" s="62"/>
    </row>
    <row r="174" spans="3:26" hidden="1" x14ac:dyDescent="0.3">
      <c r="E174" s="59" t="s">
        <v>46</v>
      </c>
      <c r="F174" s="59"/>
      <c r="G174" s="74">
        <v>1010101000</v>
      </c>
      <c r="H174" s="62">
        <v>26109927.620000001</v>
      </c>
      <c r="I174" s="62"/>
      <c r="J174" s="62"/>
      <c r="K174" s="62"/>
    </row>
    <row r="175" spans="3:26" hidden="1" x14ac:dyDescent="0.3">
      <c r="E175" s="59" t="s">
        <v>130</v>
      </c>
      <c r="F175" s="59"/>
      <c r="G175" s="74">
        <v>1010404000</v>
      </c>
      <c r="H175" s="62">
        <v>0</v>
      </c>
      <c r="I175" s="62"/>
      <c r="J175" s="62"/>
      <c r="K175" s="62"/>
    </row>
    <row r="176" spans="3:26" hidden="1" x14ac:dyDescent="0.3">
      <c r="E176" s="59" t="s">
        <v>131</v>
      </c>
      <c r="F176" s="59"/>
      <c r="G176" s="74">
        <v>1010202016</v>
      </c>
      <c r="H176" s="62">
        <v>45300</v>
      </c>
      <c r="I176" s="62"/>
      <c r="J176" s="62"/>
      <c r="K176" s="62"/>
    </row>
    <row r="177" spans="5:27" hidden="1" x14ac:dyDescent="0.3">
      <c r="E177" s="59" t="s">
        <v>132</v>
      </c>
      <c r="F177" s="59"/>
      <c r="G177" s="74">
        <v>1010202024</v>
      </c>
      <c r="H177" s="62">
        <v>10030</v>
      </c>
      <c r="I177" s="62"/>
      <c r="J177" s="62"/>
      <c r="K177" s="62"/>
    </row>
    <row r="178" spans="5:27" hidden="1" x14ac:dyDescent="0.3">
      <c r="E178" s="59" t="s">
        <v>133</v>
      </c>
      <c r="F178" s="59"/>
      <c r="G178" s="74">
        <v>1010202030</v>
      </c>
      <c r="H178" s="62">
        <v>0</v>
      </c>
      <c r="I178" s="62"/>
      <c r="J178" s="62"/>
      <c r="K178" s="62"/>
    </row>
    <row r="179" spans="5:27" hidden="1" x14ac:dyDescent="0.3">
      <c r="E179" s="70" t="s">
        <v>48</v>
      </c>
      <c r="G179" s="122">
        <v>1010102000</v>
      </c>
      <c r="H179" s="62">
        <v>32225360.449999999</v>
      </c>
      <c r="I179" s="62"/>
      <c r="J179" s="62"/>
      <c r="K179" s="62"/>
    </row>
    <row r="180" spans="5:27" ht="17.25" hidden="1" thickBot="1" x14ac:dyDescent="0.35">
      <c r="F180" s="60"/>
      <c r="H180" s="71">
        <f>SUM(H170:H179)</f>
        <v>67332277</v>
      </c>
      <c r="I180" s="135"/>
      <c r="J180" s="135"/>
      <c r="K180" s="135"/>
    </row>
    <row r="181" spans="5:27" hidden="1" x14ac:dyDescent="0.3">
      <c r="H181" s="72">
        <f>H180-H161</f>
        <v>67332277</v>
      </c>
      <c r="I181" s="72"/>
      <c r="J181" s="72"/>
      <c r="K181" s="72"/>
    </row>
    <row r="182" spans="5:27" x14ac:dyDescent="0.3">
      <c r="F182" s="78" t="s">
        <v>144</v>
      </c>
      <c r="G182" s="78"/>
      <c r="H182" s="62">
        <f>[10]FC3SFP!$I$11</f>
        <v>0</v>
      </c>
      <c r="I182" s="62">
        <f>[10]FC3SFP!$J$11</f>
        <v>0</v>
      </c>
      <c r="J182" s="62"/>
      <c r="K182" s="62"/>
    </row>
    <row r="183" spans="5:27" x14ac:dyDescent="0.3">
      <c r="F183" s="78" t="s">
        <v>143</v>
      </c>
      <c r="G183" s="79"/>
      <c r="H183" s="62">
        <f>'[10]tb control'!$D$22</f>
        <v>0</v>
      </c>
      <c r="I183" s="62">
        <f>'[10]tb control'!$D$22</f>
        <v>0</v>
      </c>
      <c r="J183" s="62"/>
      <c r="K183" s="62"/>
      <c r="AA183" s="70" t="s">
        <v>155</v>
      </c>
    </row>
    <row r="184" spans="5:27" x14ac:dyDescent="0.3">
      <c r="F184" s="78"/>
      <c r="G184" s="78"/>
      <c r="H184" s="62"/>
      <c r="I184" s="62"/>
      <c r="J184" s="62"/>
      <c r="K184" s="62"/>
    </row>
    <row r="185" spans="5:27" x14ac:dyDescent="0.3">
      <c r="F185" s="78"/>
      <c r="G185" s="78"/>
      <c r="H185" s="62"/>
      <c r="I185" s="62"/>
      <c r="J185" s="62"/>
      <c r="K185" s="62"/>
    </row>
    <row r="186" spans="5:27" x14ac:dyDescent="0.3">
      <c r="F186" s="78" t="s">
        <v>154</v>
      </c>
      <c r="G186" s="78"/>
      <c r="H186" s="62"/>
      <c r="I186" s="62"/>
      <c r="J186" s="62"/>
      <c r="K186" s="62"/>
    </row>
    <row r="187" spans="5:27" x14ac:dyDescent="0.3">
      <c r="H187" s="62"/>
      <c r="I187" s="62"/>
      <c r="J187" s="62"/>
      <c r="K187" s="62"/>
    </row>
  </sheetData>
  <mergeCells count="10">
    <mergeCell ref="AA41:AA48"/>
    <mergeCell ref="T10:U10"/>
    <mergeCell ref="V10:W10"/>
    <mergeCell ref="X10:Y10"/>
    <mergeCell ref="L68:L69"/>
    <mergeCell ref="B1:H1"/>
    <mergeCell ref="B2:H2"/>
    <mergeCell ref="B3:H3"/>
    <mergeCell ref="B4:H4"/>
    <mergeCell ref="B5:H5"/>
  </mergeCells>
  <pageMargins left="0" right="0" top="0" bottom="0" header="0" footer="0"/>
  <pageSetup paperSize="9" scale="50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2024-01-18T05:10:48Z</cp:lastPrinted>
  <dcterms:created xsi:type="dcterms:W3CDTF">2023-02-01T07:54:58Z</dcterms:created>
  <dcterms:modified xsi:type="dcterms:W3CDTF">2024-07-05T02:43:07Z</dcterms:modified>
</cp:coreProperties>
</file>