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4 FINANCIAL REPORTS\FINANCIAL STATEMENTS 2024\6 JUNE 2024 FS\Statement of CASH FLOWS JUNE 2024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xlnm._FilterDatabase" localSheetId="1" hidden="1">'FC 1- Detailed'!$A$12:$AY$12</definedName>
    <definedName name="_xlnm.Print_Area" localSheetId="1">'FC 1- Detailed'!$A$1:$M$168</definedName>
    <definedName name="_xlnm.Print_Area" localSheetId="0">'FC1-CONDENSED'!$A$1:$H$89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75" i="4" l="1"/>
  <c r="L75" i="4" l="1"/>
  <c r="K44" i="4"/>
  <c r="J121" i="4" l="1"/>
  <c r="J66" i="4"/>
  <c r="J102" i="4"/>
  <c r="L186" i="4" l="1"/>
  <c r="L184" i="4"/>
  <c r="J186" i="4"/>
  <c r="J184" i="4"/>
  <c r="J164" i="4" s="1"/>
  <c r="K184" i="4" l="1"/>
  <c r="H25" i="1"/>
  <c r="I186" i="4"/>
  <c r="K20" i="4" l="1"/>
  <c r="J40" i="4"/>
  <c r="AC75" i="4" l="1"/>
  <c r="AE98" i="4" l="1"/>
  <c r="AE99" i="4"/>
  <c r="AE100" i="4"/>
  <c r="AE101" i="4"/>
  <c r="AE102" i="4"/>
  <c r="AE103" i="4"/>
  <c r="AE104" i="4"/>
  <c r="AE105" i="4"/>
  <c r="AE106" i="4"/>
  <c r="AE107" i="4"/>
  <c r="AE108" i="4"/>
  <c r="AE109" i="4"/>
  <c r="AE110" i="4"/>
  <c r="AE111" i="4"/>
  <c r="AE112" i="4"/>
  <c r="AE113" i="4"/>
  <c r="AE114" i="4"/>
  <c r="AE115" i="4"/>
  <c r="AE116" i="4"/>
  <c r="AE117" i="4"/>
  <c r="AE118" i="4"/>
  <c r="AE119" i="4"/>
  <c r="AE120" i="4"/>
  <c r="AE121" i="4"/>
  <c r="AE122" i="4"/>
  <c r="AE123" i="4"/>
  <c r="AE124" i="4"/>
  <c r="AE125" i="4"/>
  <c r="AE126" i="4"/>
  <c r="AE75" i="4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0" i="4"/>
  <c r="AE91" i="4"/>
  <c r="AE92" i="4"/>
  <c r="AE93" i="4"/>
  <c r="AE94" i="4"/>
  <c r="AE95" i="4"/>
  <c r="AE96" i="4"/>
  <c r="AE97" i="4"/>
  <c r="AE74" i="4"/>
  <c r="AD105" i="4" l="1"/>
  <c r="AD106" i="4"/>
  <c r="AD107" i="4"/>
  <c r="AD108" i="4"/>
  <c r="AD109" i="4"/>
  <c r="AD110" i="4"/>
  <c r="AD111" i="4"/>
  <c r="AD112" i="4"/>
  <c r="AD113" i="4"/>
  <c r="AD114" i="4"/>
  <c r="AD115" i="4"/>
  <c r="AD102" i="4"/>
  <c r="AD103" i="4"/>
  <c r="AD104" i="4"/>
  <c r="AD91" i="4"/>
  <c r="AD92" i="4"/>
  <c r="AD93" i="4"/>
  <c r="AD94" i="4"/>
  <c r="AD95" i="4"/>
  <c r="AD96" i="4"/>
  <c r="AD97" i="4"/>
  <c r="AD98" i="4"/>
  <c r="AD99" i="4"/>
  <c r="AD100" i="4"/>
  <c r="AD101" i="4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74" i="4"/>
  <c r="I61" i="4" l="1"/>
  <c r="AF60" i="4"/>
  <c r="AF61" i="4"/>
  <c r="AF62" i="4"/>
  <c r="I184" i="4" l="1"/>
  <c r="AC76" i="4" l="1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99" i="4"/>
  <c r="AC100" i="4"/>
  <c r="AC101" i="4"/>
  <c r="AC102" i="4"/>
  <c r="AC103" i="4"/>
  <c r="AC104" i="4"/>
  <c r="AC105" i="4"/>
  <c r="AC106" i="4"/>
  <c r="AC107" i="4"/>
  <c r="AC108" i="4"/>
  <c r="AC109" i="4"/>
  <c r="AC110" i="4"/>
  <c r="AC111" i="4"/>
  <c r="AC112" i="4"/>
  <c r="AC113" i="4"/>
  <c r="AC114" i="4"/>
  <c r="AC115" i="4"/>
  <c r="AC116" i="4"/>
  <c r="AC117" i="4"/>
  <c r="AC118" i="4"/>
  <c r="AC119" i="4"/>
  <c r="AC74" i="4"/>
  <c r="AB75" i="4" l="1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106" i="4"/>
  <c r="AB107" i="4"/>
  <c r="AB108" i="4"/>
  <c r="AB109" i="4"/>
  <c r="AB110" i="4"/>
  <c r="AB112" i="4"/>
  <c r="AB113" i="4"/>
  <c r="AB114" i="4"/>
  <c r="AB115" i="4"/>
  <c r="AB74" i="4"/>
  <c r="AA75" i="4" l="1"/>
  <c r="AA76" i="4"/>
  <c r="AA77" i="4"/>
  <c r="AA78" i="4"/>
  <c r="AA79" i="4"/>
  <c r="AA80" i="4"/>
  <c r="AA81" i="4"/>
  <c r="AA82" i="4"/>
  <c r="AA83" i="4"/>
  <c r="AA84" i="4"/>
  <c r="AA85" i="4"/>
  <c r="AA86" i="4"/>
  <c r="AA87" i="4"/>
  <c r="AA88" i="4"/>
  <c r="AA89" i="4"/>
  <c r="AA90" i="4"/>
  <c r="AA91" i="4"/>
  <c r="AA92" i="4"/>
  <c r="AA93" i="4"/>
  <c r="AA94" i="4"/>
  <c r="AA95" i="4"/>
  <c r="AA96" i="4"/>
  <c r="AA97" i="4"/>
  <c r="AA98" i="4"/>
  <c r="AA99" i="4"/>
  <c r="AA100" i="4"/>
  <c r="AA101" i="4"/>
  <c r="AA102" i="4"/>
  <c r="AA103" i="4"/>
  <c r="AA104" i="4"/>
  <c r="AA105" i="4"/>
  <c r="AA106" i="4"/>
  <c r="AA107" i="4"/>
  <c r="AA108" i="4"/>
  <c r="AA109" i="4"/>
  <c r="AA110" i="4"/>
  <c r="AA112" i="4"/>
  <c r="AA113" i="4"/>
  <c r="AA114" i="4"/>
  <c r="AA115" i="4"/>
  <c r="AA116" i="4"/>
  <c r="AA117" i="4"/>
  <c r="AA118" i="4"/>
  <c r="AA119" i="4"/>
  <c r="AA74" i="4"/>
  <c r="AA140" i="4" l="1"/>
  <c r="AA141" i="4" s="1"/>
  <c r="AB140" i="4"/>
  <c r="AB141" i="4" s="1"/>
  <c r="AB142" i="4" s="1"/>
  <c r="AC140" i="4"/>
  <c r="AC141" i="4" s="1"/>
  <c r="AC142" i="4" s="1"/>
  <c r="AD140" i="4"/>
  <c r="AD141" i="4" s="1"/>
  <c r="AD142" i="4" s="1"/>
  <c r="AE140" i="4"/>
  <c r="AE141" i="4" s="1"/>
  <c r="AE142" i="4" s="1"/>
  <c r="AF161" i="4"/>
  <c r="AF160" i="4"/>
  <c r="AF159" i="4"/>
  <c r="AF158" i="4"/>
  <c r="AF157" i="4"/>
  <c r="AF156" i="4"/>
  <c r="AF155" i="4"/>
  <c r="AF154" i="4"/>
  <c r="AF153" i="4"/>
  <c r="AF152" i="4"/>
  <c r="AF151" i="4"/>
  <c r="AF150" i="4"/>
  <c r="AF149" i="4"/>
  <c r="AF148" i="4"/>
  <c r="AF147" i="4"/>
  <c r="AF146" i="4"/>
  <c r="AF145" i="4"/>
  <c r="AF144" i="4"/>
  <c r="AF143" i="4"/>
  <c r="AF139" i="4"/>
  <c r="AF138" i="4"/>
  <c r="AF137" i="4"/>
  <c r="AF136" i="4"/>
  <c r="AF135" i="4"/>
  <c r="AF134" i="4"/>
  <c r="AF133" i="4"/>
  <c r="AF132" i="4"/>
  <c r="AF131" i="4"/>
  <c r="AF130" i="4"/>
  <c r="AF129" i="4"/>
  <c r="AF128" i="4"/>
  <c r="AF127" i="4"/>
  <c r="AF126" i="4"/>
  <c r="AF125" i="4"/>
  <c r="AF124" i="4"/>
  <c r="AF123" i="4"/>
  <c r="AF122" i="4"/>
  <c r="AF121" i="4"/>
  <c r="AF120" i="4"/>
  <c r="Z104" i="4"/>
  <c r="Z97" i="4"/>
  <c r="Z96" i="4"/>
  <c r="Z95" i="4"/>
  <c r="Z94" i="4"/>
  <c r="Z90" i="4"/>
  <c r="Z86" i="4"/>
  <c r="Z87" i="4"/>
  <c r="Z88" i="4"/>
  <c r="Z85" i="4"/>
  <c r="Z81" i="4"/>
  <c r="Z82" i="4"/>
  <c r="Z80" i="4"/>
  <c r="Z75" i="4"/>
  <c r="Z76" i="4"/>
  <c r="Z77" i="4"/>
  <c r="Z74" i="4"/>
  <c r="Z140" i="4" l="1"/>
  <c r="Z141" i="4" s="1"/>
  <c r="Z142" i="4" s="1"/>
  <c r="AA142" i="4"/>
  <c r="AF142" i="4" l="1"/>
  <c r="AF140" i="4"/>
  <c r="AF13" i="4" l="1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F33" i="4"/>
  <c r="AF34" i="4"/>
  <c r="AF35" i="4"/>
  <c r="AF36" i="4"/>
  <c r="AF37" i="4"/>
  <c r="AF38" i="4"/>
  <c r="AF39" i="4"/>
  <c r="AF40" i="4"/>
  <c r="AF41" i="4"/>
  <c r="AF42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7" i="4"/>
  <c r="AF58" i="4"/>
  <c r="AF59" i="4"/>
  <c r="AF12" i="4"/>
  <c r="C78" i="1" l="1"/>
  <c r="X109" i="4"/>
  <c r="Y75" i="4"/>
  <c r="I35" i="4" l="1"/>
  <c r="Y111" i="4" l="1"/>
  <c r="Y112" i="4"/>
  <c r="Y113" i="4"/>
  <c r="Y114" i="4"/>
  <c r="Y115" i="4"/>
  <c r="Y116" i="4"/>
  <c r="Y117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74" i="4"/>
  <c r="W113" i="4" l="1"/>
  <c r="W114" i="4"/>
  <c r="W115" i="4"/>
  <c r="W116" i="4"/>
  <c r="W117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74" i="4"/>
  <c r="U117" i="4" l="1"/>
  <c r="U108" i="4"/>
  <c r="U109" i="4"/>
  <c r="U110" i="4"/>
  <c r="U111" i="4"/>
  <c r="U112" i="4"/>
  <c r="U113" i="4"/>
  <c r="U114" i="4"/>
  <c r="U115" i="4"/>
  <c r="U116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74" i="4"/>
  <c r="U118" i="4" l="1"/>
  <c r="U119" i="4" s="1"/>
  <c r="X111" i="4" l="1"/>
  <c r="X112" i="4"/>
  <c r="X113" i="4"/>
  <c r="X114" i="4"/>
  <c r="X115" i="4"/>
  <c r="X117" i="4"/>
  <c r="AF117" i="4" s="1"/>
  <c r="X110" i="4"/>
  <c r="X105" i="4"/>
  <c r="X106" i="4"/>
  <c r="X107" i="4"/>
  <c r="X108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AF91" i="4" s="1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74" i="4"/>
  <c r="I63" i="4" l="1"/>
  <c r="I49" i="4"/>
  <c r="I50" i="4"/>
  <c r="I51" i="4"/>
  <c r="I42" i="4"/>
  <c r="I44" i="4"/>
  <c r="I45" i="4"/>
  <c r="I46" i="4"/>
  <c r="I47" i="4"/>
  <c r="I48" i="4"/>
  <c r="W118" i="4"/>
  <c r="W119" i="4" s="1"/>
  <c r="X118" i="4"/>
  <c r="X119" i="4" s="1"/>
  <c r="Y118" i="4"/>
  <c r="Y119" i="4" s="1"/>
  <c r="V115" i="4"/>
  <c r="AF115" i="4" s="1"/>
  <c r="V116" i="4"/>
  <c r="AF116" i="4" s="1"/>
  <c r="V106" i="4"/>
  <c r="AF106" i="4" s="1"/>
  <c r="V107" i="4"/>
  <c r="AF107" i="4" s="1"/>
  <c r="V108" i="4"/>
  <c r="AF108" i="4" s="1"/>
  <c r="V109" i="4"/>
  <c r="AF109" i="4" s="1"/>
  <c r="V110" i="4"/>
  <c r="AF110" i="4" s="1"/>
  <c r="V111" i="4"/>
  <c r="AF111" i="4" s="1"/>
  <c r="V112" i="4"/>
  <c r="AF112" i="4" s="1"/>
  <c r="V113" i="4"/>
  <c r="V114" i="4"/>
  <c r="AF114" i="4" s="1"/>
  <c r="V93" i="4"/>
  <c r="V94" i="4"/>
  <c r="AF94" i="4" s="1"/>
  <c r="V95" i="4"/>
  <c r="V96" i="4"/>
  <c r="V97" i="4"/>
  <c r="V98" i="4"/>
  <c r="V99" i="4"/>
  <c r="V100" i="4"/>
  <c r="V101" i="4"/>
  <c r="V102" i="4"/>
  <c r="V103" i="4"/>
  <c r="V104" i="4"/>
  <c r="V105" i="4"/>
  <c r="AF105" i="4" s="1"/>
  <c r="V92" i="4"/>
  <c r="AF92" i="4" s="1"/>
  <c r="V75" i="4"/>
  <c r="V76" i="4"/>
  <c r="V77" i="4"/>
  <c r="V78" i="4"/>
  <c r="AF78" i="4" s="1"/>
  <c r="V79" i="4"/>
  <c r="AF79" i="4" s="1"/>
  <c r="V80" i="4"/>
  <c r="V81" i="4"/>
  <c r="V82" i="4"/>
  <c r="V83" i="4"/>
  <c r="AF83" i="4" s="1"/>
  <c r="V84" i="4"/>
  <c r="AF84" i="4" s="1"/>
  <c r="V85" i="4"/>
  <c r="V86" i="4"/>
  <c r="V87" i="4"/>
  <c r="V88" i="4"/>
  <c r="V89" i="4"/>
  <c r="V90" i="4"/>
  <c r="V74" i="4"/>
  <c r="AF113" i="4" l="1"/>
  <c r="I113" i="4" s="1"/>
  <c r="V118" i="4"/>
  <c r="V119" i="4" s="1"/>
  <c r="T98" i="4"/>
  <c r="AF98" i="4" s="1"/>
  <c r="T99" i="4"/>
  <c r="AF99" i="4" s="1"/>
  <c r="T100" i="4"/>
  <c r="AF100" i="4" s="1"/>
  <c r="T101" i="4"/>
  <c r="AF101" i="4" s="1"/>
  <c r="T102" i="4"/>
  <c r="AF102" i="4" s="1"/>
  <c r="T103" i="4"/>
  <c r="AF103" i="4" s="1"/>
  <c r="T104" i="4"/>
  <c r="AF104" i="4" s="1"/>
  <c r="T95" i="4"/>
  <c r="AF95" i="4" s="1"/>
  <c r="T96" i="4"/>
  <c r="AF96" i="4" s="1"/>
  <c r="T97" i="4"/>
  <c r="AF97" i="4" s="1"/>
  <c r="T93" i="4"/>
  <c r="AF93" i="4" s="1"/>
  <c r="T89" i="4"/>
  <c r="AF89" i="4" s="1"/>
  <c r="T90" i="4"/>
  <c r="AF90" i="4" s="1"/>
  <c r="T86" i="4"/>
  <c r="AF86" i="4" s="1"/>
  <c r="T87" i="4"/>
  <c r="AF87" i="4" s="1"/>
  <c r="T88" i="4"/>
  <c r="AF88" i="4" s="1"/>
  <c r="T85" i="4"/>
  <c r="AF85" i="4" s="1"/>
  <c r="T81" i="4"/>
  <c r="AF81" i="4" s="1"/>
  <c r="T82" i="4"/>
  <c r="AF82" i="4" s="1"/>
  <c r="T80" i="4"/>
  <c r="AF80" i="4" s="1"/>
  <c r="T75" i="4"/>
  <c r="AF75" i="4" s="1"/>
  <c r="T76" i="4"/>
  <c r="AF76" i="4" s="1"/>
  <c r="T77" i="4"/>
  <c r="AF77" i="4" s="1"/>
  <c r="T74" i="4"/>
  <c r="AF74" i="4" s="1"/>
  <c r="T118" i="4" l="1"/>
  <c r="I41" i="4"/>
  <c r="T119" i="4" l="1"/>
  <c r="AF119" i="4" s="1"/>
  <c r="AF118" i="4"/>
  <c r="AF43" i="4"/>
  <c r="AF65" i="4" s="1"/>
  <c r="I43" i="4" l="1"/>
  <c r="I54" i="4"/>
  <c r="I94" i="4" s="1"/>
  <c r="I13" i="4"/>
  <c r="I18" i="4"/>
  <c r="I19" i="4"/>
  <c r="I20" i="4"/>
  <c r="I29" i="4"/>
  <c r="I12" i="4"/>
  <c r="I32" i="4" l="1"/>
  <c r="K113" i="4"/>
  <c r="K114" i="4"/>
  <c r="K137" i="4" l="1"/>
  <c r="K136" i="4"/>
  <c r="K135" i="4"/>
  <c r="K134" i="4"/>
  <c r="K132" i="4"/>
  <c r="K131" i="4"/>
  <c r="K93" i="4"/>
  <c r="K56" i="4"/>
  <c r="K50" i="4"/>
  <c r="K47" i="4"/>
  <c r="K32" i="4"/>
  <c r="K31" i="4" s="1"/>
  <c r="K13" i="4"/>
  <c r="K160" i="4"/>
  <c r="K130" i="4"/>
  <c r="K112" i="4"/>
  <c r="K111" i="4" s="1"/>
  <c r="K109" i="4"/>
  <c r="K108" i="4"/>
  <c r="K107" i="4"/>
  <c r="K104" i="4"/>
  <c r="K102" i="4" s="1"/>
  <c r="K97" i="4"/>
  <c r="K96" i="4"/>
  <c r="K95" i="4"/>
  <c r="K94" i="4"/>
  <c r="K90" i="4"/>
  <c r="K88" i="4"/>
  <c r="K87" i="4"/>
  <c r="K86" i="4"/>
  <c r="K85" i="4"/>
  <c r="K82" i="4"/>
  <c r="K81" i="4"/>
  <c r="K80" i="4"/>
  <c r="K76" i="4"/>
  <c r="K75" i="4"/>
  <c r="K74" i="4"/>
  <c r="K68" i="4"/>
  <c r="K63" i="4"/>
  <c r="K60" i="4" s="1"/>
  <c r="K54" i="4"/>
  <c r="K48" i="4"/>
  <c r="K49" i="4"/>
  <c r="K51" i="4"/>
  <c r="K46" i="4"/>
  <c r="K45" i="4"/>
  <c r="K43" i="4"/>
  <c r="K42" i="4"/>
  <c r="K41" i="4"/>
  <c r="J28" i="4"/>
  <c r="J157" i="4"/>
  <c r="K157" i="4"/>
  <c r="J31" i="4"/>
  <c r="K23" i="4"/>
  <c r="J17" i="4"/>
  <c r="J11" i="4" l="1"/>
  <c r="J60" i="4"/>
  <c r="K79" i="4"/>
  <c r="J92" i="4"/>
  <c r="K18" i="4"/>
  <c r="K17" i="4" s="1"/>
  <c r="J73" i="4"/>
  <c r="J79" i="4"/>
  <c r="J111" i="4"/>
  <c r="K106" i="4"/>
  <c r="J129" i="4"/>
  <c r="J140" i="4" s="1"/>
  <c r="K84" i="4"/>
  <c r="K12" i="4"/>
  <c r="K11" i="4" s="1"/>
  <c r="K29" i="4"/>
  <c r="K28" i="4" s="1"/>
  <c r="J23" i="4"/>
  <c r="J65" i="4" s="1"/>
  <c r="J84" i="4"/>
  <c r="J106" i="4"/>
  <c r="K133" i="4"/>
  <c r="K129" i="4"/>
  <c r="K140" i="4" s="1"/>
  <c r="K92" i="4"/>
  <c r="K40" i="4"/>
  <c r="K65" i="4" l="1"/>
  <c r="K142" i="4"/>
  <c r="J118" i="4"/>
  <c r="J142" i="4"/>
  <c r="J119" i="4" l="1"/>
  <c r="J120" i="4"/>
  <c r="L40" i="4"/>
  <c r="J162" i="4" l="1"/>
  <c r="H78" i="1"/>
  <c r="H32" i="1"/>
  <c r="J163" i="4" l="1"/>
  <c r="L73" i="4"/>
  <c r="K77" i="4"/>
  <c r="K73" i="4" s="1"/>
  <c r="K118" i="4" s="1"/>
  <c r="K120" i="4" s="1"/>
  <c r="K158" i="4" l="1"/>
  <c r="K162" i="4" s="1"/>
  <c r="K164" i="4" s="1"/>
  <c r="H28" i="1"/>
  <c r="L157" i="4"/>
  <c r="L129" i="4"/>
  <c r="H53" i="1" s="1"/>
  <c r="H60" i="1" s="1"/>
  <c r="L111" i="4"/>
  <c r="H38" i="1" s="1"/>
  <c r="L106" i="4"/>
  <c r="H37" i="1" s="1"/>
  <c r="L102" i="4"/>
  <c r="H35" i="1" s="1"/>
  <c r="L99" i="4"/>
  <c r="L92" i="4"/>
  <c r="H33" i="1" s="1"/>
  <c r="L84" i="4"/>
  <c r="H30" i="1" s="1"/>
  <c r="L79" i="4"/>
  <c r="H29" i="1" s="1"/>
  <c r="L60" i="4"/>
  <c r="H19" i="1" s="1"/>
  <c r="H17" i="1"/>
  <c r="L31" i="4"/>
  <c r="L28" i="4"/>
  <c r="H14" i="1" s="1"/>
  <c r="L23" i="4"/>
  <c r="H13" i="1" s="1"/>
  <c r="L17" i="4"/>
  <c r="H12" i="1" s="1"/>
  <c r="L11" i="4"/>
  <c r="H11" i="1" s="1"/>
  <c r="H40" i="1" l="1"/>
  <c r="H15" i="1"/>
  <c r="L65" i="4"/>
  <c r="L66" i="4" s="1"/>
  <c r="L140" i="4"/>
  <c r="I60" i="1" s="1"/>
  <c r="L142" i="4"/>
  <c r="H62" i="1"/>
  <c r="L118" i="4"/>
  <c r="L119" i="4" s="1"/>
  <c r="L120" i="4" l="1"/>
  <c r="L158" i="4" l="1"/>
  <c r="L162" i="4" s="1"/>
  <c r="L121" i="4"/>
  <c r="C80" i="1"/>
  <c r="I160" i="4" l="1"/>
  <c r="L164" i="4"/>
  <c r="I77" i="4"/>
  <c r="I90" i="4"/>
  <c r="I115" i="4"/>
  <c r="I116" i="4"/>
  <c r="I130" i="4"/>
  <c r="I131" i="4"/>
  <c r="I132" i="4"/>
  <c r="I134" i="4"/>
  <c r="I135" i="4"/>
  <c r="I136" i="4"/>
  <c r="I137" i="4"/>
  <c r="I133" i="4" l="1"/>
  <c r="I129" i="4" l="1"/>
  <c r="I140" i="4" s="1"/>
  <c r="I114" i="4" l="1"/>
  <c r="I112" i="4"/>
  <c r="I104" i="4"/>
  <c r="I95" i="4"/>
  <c r="I96" i="4"/>
  <c r="I97" i="4"/>
  <c r="I86" i="4"/>
  <c r="I87" i="4"/>
  <c r="I88" i="4"/>
  <c r="I85" i="4"/>
  <c r="I81" i="4"/>
  <c r="I82" i="4"/>
  <c r="I80" i="4"/>
  <c r="I75" i="4"/>
  <c r="I76" i="4"/>
  <c r="I74" i="4"/>
  <c r="I73" i="4" l="1"/>
  <c r="I102" i="4"/>
  <c r="I185" i="4" l="1"/>
  <c r="G78" i="1" l="1"/>
  <c r="I40" i="4"/>
  <c r="G32" i="1" l="1"/>
  <c r="G27" i="1"/>
  <c r="G26" i="1"/>
  <c r="G25" i="1"/>
  <c r="I182" i="4" l="1"/>
  <c r="I157" i="4"/>
  <c r="G53" i="1"/>
  <c r="I111" i="4"/>
  <c r="G38" i="1" s="1"/>
  <c r="I106" i="4"/>
  <c r="G37" i="1" s="1"/>
  <c r="G35" i="1"/>
  <c r="I92" i="4"/>
  <c r="G33" i="1" s="1"/>
  <c r="I84" i="4"/>
  <c r="G30" i="1" s="1"/>
  <c r="I79" i="4"/>
  <c r="G29" i="1" s="1"/>
  <c r="I60" i="4"/>
  <c r="G19" i="1" s="1"/>
  <c r="I31" i="4"/>
  <c r="G15" i="1" s="1"/>
  <c r="I28" i="4"/>
  <c r="G14" i="1" s="1"/>
  <c r="I23" i="4"/>
  <c r="I17" i="4"/>
  <c r="G12" i="1" s="1"/>
  <c r="I11" i="4"/>
  <c r="G13" i="1" l="1"/>
  <c r="G28" i="1"/>
  <c r="I142" i="4"/>
  <c r="G17" i="1"/>
  <c r="G11" i="1"/>
  <c r="I99" i="4"/>
  <c r="I118" i="4" s="1"/>
  <c r="I65" i="4" l="1"/>
  <c r="AG65" i="4" s="1"/>
  <c r="G34" i="1"/>
  <c r="I120" i="4" l="1"/>
  <c r="I158" i="4" s="1"/>
  <c r="I162" i="4" l="1"/>
  <c r="I188" i="4" s="1"/>
  <c r="G60" i="1"/>
  <c r="H47" i="1"/>
  <c r="G47" i="1"/>
  <c r="H39" i="1"/>
  <c r="G39" i="1"/>
  <c r="G36" i="1"/>
  <c r="G31" i="1"/>
  <c r="H20" i="1"/>
  <c r="H42" i="1" s="1"/>
  <c r="K42" i="1" s="1"/>
  <c r="G18" i="1"/>
  <c r="G16" i="1"/>
  <c r="I165" i="4" l="1"/>
  <c r="I20" i="1"/>
  <c r="G62" i="1"/>
  <c r="G20" i="1"/>
  <c r="H76" i="1" l="1"/>
  <c r="H80" i="1" s="1"/>
  <c r="H85" i="1" s="1"/>
  <c r="G40" i="1"/>
  <c r="J20" i="1"/>
  <c r="G42" i="1" l="1"/>
  <c r="I40" i="1"/>
  <c r="G76" i="1"/>
  <c r="I76" i="1" s="1"/>
  <c r="I42" i="1"/>
  <c r="G80" i="1" l="1"/>
  <c r="G81" i="1" l="1"/>
  <c r="G85" i="1"/>
  <c r="I163" i="4"/>
  <c r="I183" i="4" s="1"/>
</calcChain>
</file>

<file path=xl/comments1.xml><?xml version="1.0" encoding="utf-8"?>
<comments xmlns="http://schemas.openxmlformats.org/spreadsheetml/2006/main">
  <authors>
    <author>Valene G. Miñoza</author>
  </authors>
  <commentList>
    <comment ref="AU54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from the FC 2 adjustments</t>
        </r>
      </text>
    </comment>
    <comment ref="X119" authorId="0" shapeId="0">
      <text>
        <r>
          <rPr>
            <b/>
            <sz val="9"/>
            <color indexed="81"/>
            <rFont val="Tahoma"/>
            <charset val="1"/>
          </rPr>
          <t>Valene G. Miñoza:</t>
        </r>
        <r>
          <rPr>
            <sz val="9"/>
            <color indexed="81"/>
            <rFont val="Tahoma"/>
            <charset val="1"/>
          </rPr>
          <t xml:space="preserve">
Transfer to FC 2</t>
        </r>
      </text>
    </comment>
  </commentList>
</comments>
</file>

<file path=xl/sharedStrings.xml><?xml version="1.0" encoding="utf-8"?>
<sst xmlns="http://schemas.openxmlformats.org/spreadsheetml/2006/main" count="231" uniqueCount="162">
  <si>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</si>
  <si>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</si>
  <si>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</si>
  <si>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</si>
  <si>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</si>
  <si>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</si>
  <si>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</si>
  <si>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</si>
  <si>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</si>
  <si>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</si>
  <si>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</si>
  <si>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</si>
  <si>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</si>
  <si>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</si>
  <si>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</si>
  <si>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</si>
  <si>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</si>
  <si>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</si>
  <si>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</si>
  <si>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</si>
  <si>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</si>
  <si>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</si>
  <si>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</si>
  <si>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</si>
  <si>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</si>
  <si>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</si>
  <si>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</si>
  <si>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</si>
  <si>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</si>
  <si>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</si>
  <si>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</si>
  <si>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</si>
  <si>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</si>
  <si>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</si>
  <si>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</si>
  <si>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</si>
  <si>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</si>
  <si>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</si>
  <si>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</si>
  <si>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</si>
  <si>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</si>
  <si>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</si>
  <si>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</si>
  <si>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</si>
  <si>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</si>
  <si>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</si>
  <si>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</si>
  <si>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</si>
  <si>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</si>
  <si>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</si>
  <si>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</si>
  <si>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</si>
  <si>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</si>
  <si>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</si>
  <si>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</si>
  <si>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</si>
  <si>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</si>
  <si>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</si>
  <si>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</si>
  <si>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</si>
  <si>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</si>
  <si>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</si>
  <si>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</si>
  <si>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</si>
  <si>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</si>
  <si>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</si>
  <si>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</si>
  <si>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</si>
  <si>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</si>
  <si>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</si>
  <si>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</si>
  <si>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</si>
  <si>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</si>
  <si>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</si>
  <si>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</si>
  <si>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</si>
  <si>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</si>
  <si>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</si>
  <si>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</si>
  <si>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</si>
  <si>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</si>
  <si>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</si>
  <si>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</si>
  <si>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</si>
  <si>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</si>
  <si>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</si>
  <si>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</si>
  <si>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</si>
  <si>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</si>
  <si>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</si>
  <si>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</si>
  <si>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</si>
  <si>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</si>
  <si>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</si>
  <si>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</si>
  <si>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</si>
  <si>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</si>
  <si>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</si>
  <si>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</si>
  <si>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</si>
  <si>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</si>
  <si>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</si>
  <si>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</si>
  <si>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</si>
  <si>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</si>
  <si>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</si>
  <si>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</si>
  <si>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</si>
  <si>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</si>
  <si>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</si>
  <si>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</si>
  <si>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</si>
  <si>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</si>
  <si>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</si>
  <si>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</si>
  <si>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</si>
  <si>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</si>
  <si>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</si>
  <si>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</si>
  <si>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</si>
  <si>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</si>
  <si>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</si>
  <si>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</si>
  <si>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</si>
  <si>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</si>
  <si>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</si>
  <si>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</si>
  <si>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</si>
  <si>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</si>
  <si>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</si>
  <si>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</si>
  <si>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</si>
  <si>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</si>
  <si>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CTAD</t>
  </si>
  <si>
    <t>CASH &amp; Cash Equivalent</t>
  </si>
  <si>
    <t>DIFF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</si>
  <si>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</si>
  <si>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</si>
  <si>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</si>
  <si>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</si>
  <si>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</si>
  <si>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</si>
  <si>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Advances to other NGAs/GOCCs/LGUs for purchase of goods/services as authorized by law</t>
  </si>
  <si>
    <t>Adjustment for dishonored checks</t>
  </si>
  <si>
    <t>Release of funds to NGAs, GOCCs, LGUs for the implementation of projects</t>
  </si>
  <si>
    <t>JANUARY 2024</t>
  </si>
  <si>
    <t>transfer of funds to FC 2</t>
  </si>
  <si>
    <t>DETAILED STATEMENT OF CASH FLOWS</t>
  </si>
  <si>
    <t>CONDENSED STATEMENT OF CASH FLOWS</t>
  </si>
  <si>
    <t>Other Disbursements (Funds Transferred to FC 2)</t>
  </si>
  <si>
    <t>FEBRUARY 2024</t>
  </si>
  <si>
    <t>MARCH 2024</t>
  </si>
  <si>
    <r>
      <t>Other adjustments - Outflow (</t>
    </r>
    <r>
      <rPr>
        <i/>
        <sz val="11"/>
        <rFont val="Arial Narrow"/>
        <family val="2"/>
      </rPr>
      <t xml:space="preserve">Funds Transferred to FC 2 as per CO Memo: FMG 48_240301_144015) </t>
    </r>
  </si>
  <si>
    <t>APRIL 2024</t>
  </si>
  <si>
    <t>MAY 2024</t>
  </si>
  <si>
    <t>JUNE 2024</t>
  </si>
  <si>
    <t>As at June 30, 2024</t>
  </si>
  <si>
    <t>Cash and Cash Equivalents, June 30, 2024</t>
  </si>
  <si>
    <t>2023</t>
  </si>
  <si>
    <t>2023 as Restated</t>
  </si>
  <si>
    <t xml:space="preserve">2023 as Restated </t>
  </si>
  <si>
    <t xml:space="preserve">Cash and Cash Equivalents, January 1, 2024 as Restated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</si>
</sst>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8"/>
      <name val="Arial Narrow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i/>
      <sz val="11"/>
      <name val="Arial Narrow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92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3" fontId="5" fillId="0" borderId="0" xfId="1" applyFont="1"/>
    <xf numFmtId="43" fontId="5" fillId="0" borderId="0" xfId="0" applyNumberFormat="1" applyFont="1"/>
    <xf numFmtId="43" fontId="2" fillId="0" borderId="0" xfId="0" applyNumberFormat="1" applyFont="1"/>
    <xf numFmtId="43" fontId="2" fillId="2" borderId="0" xfId="0" applyNumberFormat="1" applyFont="1" applyFill="1"/>
    <xf numFmtId="43" fontId="7" fillId="2" borderId="0" xfId="1" applyFont="1" applyFill="1" applyAlignment="1">
      <alignment horizontal="center"/>
    </xf>
    <xf numFmtId="43" fontId="4" fillId="2" borderId="0" xfId="1" applyFont="1" applyFill="1"/>
    <xf numFmtId="43" fontId="4" fillId="2" borderId="0" xfId="1" applyFont="1" applyFill="1" applyAlignment="1">
      <alignment horizontal="center"/>
    </xf>
    <xf numFmtId="43" fontId="2" fillId="2" borderId="0" xfId="1" applyFont="1" applyFill="1" applyAlignment="1">
      <alignment horizontal="center"/>
    </xf>
    <xf numFmtId="43" fontId="10" fillId="2" borderId="0" xfId="1" applyFont="1" applyFill="1" applyAlignment="1">
      <alignment horizontal="center"/>
    </xf>
    <xf numFmtId="43" fontId="4" fillId="2" borderId="3" xfId="1" applyFont="1" applyFill="1" applyBorder="1" applyAlignment="1">
      <alignment horizontal="center"/>
    </xf>
    <xf numFmtId="43" fontId="2" fillId="2" borderId="0" xfId="1" applyFont="1" applyFill="1" applyBorder="1" applyAlignment="1">
      <alignment horizontal="center"/>
    </xf>
    <xf numFmtId="43" fontId="4" fillId="2" borderId="4" xfId="1" applyFont="1" applyFill="1" applyBorder="1" applyAlignment="1">
      <alignment horizontal="center"/>
    </xf>
    <xf numFmtId="43" fontId="4" fillId="0" borderId="0" xfId="0" applyNumberFormat="1" applyFont="1"/>
    <xf numFmtId="49" fontId="4" fillId="2" borderId="0" xfId="2" applyNumberFormat="1" applyFont="1" applyFill="1" applyBorder="1" applyAlignment="1">
      <alignment horizontal="center" vertical="top"/>
    </xf>
    <xf numFmtId="43" fontId="2" fillId="2" borderId="0" xfId="1" applyFont="1" applyFill="1"/>
    <xf numFmtId="0" fontId="2" fillId="2" borderId="0" xfId="3" applyFont="1" applyFill="1"/>
    <xf numFmtId="0" fontId="4" fillId="2" borderId="0" xfId="3" applyFont="1" applyFill="1" applyAlignment="1">
      <alignment horizontal="center"/>
    </xf>
    <xf numFmtId="0" fontId="2" fillId="2" borderId="0" xfId="3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 wrapText="1"/>
    </xf>
    <xf numFmtId="0" fontId="4" fillId="2" borderId="0" xfId="3" applyFont="1" applyFill="1" applyAlignment="1">
      <alignment vertical="center"/>
    </xf>
    <xf numFmtId="0" fontId="4" fillId="2" borderId="0" xfId="3" applyFont="1" applyFill="1" applyAlignment="1">
      <alignment vertical="center" wrapText="1"/>
    </xf>
    <xf numFmtId="0" fontId="4" fillId="2" borderId="0" xfId="3" applyFont="1" applyFill="1" applyAlignment="1">
      <alignment horizontal="center" vertical="center"/>
    </xf>
    <xf numFmtId="43" fontId="4" fillId="2" borderId="0" xfId="1" applyFont="1" applyFill="1" applyAlignment="1">
      <alignment horizontal="center" vertical="center"/>
    </xf>
    <xf numFmtId="0" fontId="2" fillId="2" borderId="0" xfId="3" applyFont="1" applyFill="1" applyAlignment="1">
      <alignment vertical="center"/>
    </xf>
    <xf numFmtId="43" fontId="2" fillId="2" borderId="0" xfId="1" applyFont="1" applyFill="1" applyAlignment="1">
      <alignment vertical="center"/>
    </xf>
    <xf numFmtId="43" fontId="4" fillId="2" borderId="0" xfId="1" applyFont="1" applyFill="1" applyAlignment="1">
      <alignment vertical="center"/>
    </xf>
    <xf numFmtId="0" fontId="4" fillId="2" borderId="0" xfId="3" applyFont="1" applyFill="1"/>
    <xf numFmtId="0" fontId="4" fillId="2" borderId="0" xfId="3" applyFont="1" applyFill="1" applyAlignment="1">
      <alignment wrapText="1"/>
    </xf>
    <xf numFmtId="0" fontId="4" fillId="2" borderId="0" xfId="3" applyFont="1" applyFill="1" applyAlignment="1">
      <alignment horizontal="left" indent="1"/>
    </xf>
    <xf numFmtId="0" fontId="4" fillId="2" borderId="0" xfId="3" applyFont="1" applyFill="1" applyAlignment="1"/>
    <xf numFmtId="164" fontId="3" fillId="2" borderId="0" xfId="2" applyFont="1" applyFill="1" applyAlignment="1">
      <alignment horizontal="center" vertical="center" wrapText="1"/>
    </xf>
    <xf numFmtId="0" fontId="2" fillId="2" borderId="0" xfId="3" applyFont="1" applyFill="1" applyAlignment="1">
      <alignment wrapText="1"/>
    </xf>
    <xf numFmtId="164" fontId="4" fillId="2" borderId="1" xfId="2" applyFont="1" applyFill="1" applyBorder="1"/>
    <xf numFmtId="43" fontId="4" fillId="2" borderId="0" xfId="3" applyNumberFormat="1" applyFont="1" applyFill="1" applyAlignment="1">
      <alignment horizontal="center"/>
    </xf>
    <xf numFmtId="43" fontId="2" fillId="2" borderId="0" xfId="3" applyNumberFormat="1" applyFont="1" applyFill="1"/>
    <xf numFmtId="43" fontId="2" fillId="2" borderId="1" xfId="1" applyFont="1" applyFill="1" applyBorder="1"/>
    <xf numFmtId="164" fontId="2" fillId="2" borderId="1" xfId="1" applyNumberFormat="1" applyFont="1" applyFill="1" applyBorder="1"/>
    <xf numFmtId="164" fontId="12" fillId="2" borderId="0" xfId="3" applyNumberFormat="1" applyFont="1" applyFill="1"/>
    <xf numFmtId="4" fontId="2" fillId="2" borderId="0" xfId="3" applyNumberFormat="1" applyFont="1" applyFill="1"/>
    <xf numFmtId="0" fontId="2" fillId="2" borderId="0" xfId="0" applyFont="1" applyFill="1" applyAlignment="1">
      <alignment wrapText="1"/>
    </xf>
    <xf numFmtId="164" fontId="4" fillId="2" borderId="1" xfId="3" applyNumberFormat="1" applyFont="1" applyFill="1" applyBorder="1"/>
    <xf numFmtId="43" fontId="16" fillId="2" borderId="0" xfId="1" applyFont="1" applyFill="1"/>
    <xf numFmtId="0" fontId="2" fillId="2" borderId="0" xfId="3" applyFont="1" applyFill="1" applyAlignment="1">
      <alignment vertical="center" wrapText="1"/>
    </xf>
    <xf numFmtId="0" fontId="2" fillId="2" borderId="0" xfId="3" applyFont="1" applyFill="1" applyAlignment="1">
      <alignment horizontal="center" vertical="center"/>
    </xf>
    <xf numFmtId="164" fontId="2" fillId="2" borderId="0" xfId="3" applyNumberFormat="1" applyFont="1" applyFill="1" applyAlignment="1">
      <alignment vertical="center"/>
    </xf>
    <xf numFmtId="166" fontId="2" fillId="2" borderId="0" xfId="6" applyFont="1" applyFill="1" applyAlignment="1">
      <alignment horizontal="left" wrapText="1"/>
    </xf>
    <xf numFmtId="43" fontId="4" fillId="2" borderId="0" xfId="3" applyNumberFormat="1" applyFont="1" applyFill="1"/>
    <xf numFmtId="164" fontId="4" fillId="2" borderId="0" xfId="3" applyNumberFormat="1" applyFont="1" applyFill="1"/>
    <xf numFmtId="164" fontId="14" fillId="2" borderId="0" xfId="2" applyFont="1" applyFill="1"/>
    <xf numFmtId="164" fontId="2" fillId="2" borderId="0" xfId="2" applyFont="1" applyFill="1"/>
    <xf numFmtId="0" fontId="2" fillId="2" borderId="0" xfId="3" applyFont="1" applyFill="1" applyAlignment="1">
      <alignment horizontal="left" wrapText="1"/>
    </xf>
    <xf numFmtId="0" fontId="5" fillId="2" borderId="0" xfId="0" applyFont="1" applyFill="1" applyAlignment="1">
      <alignment wrapText="1"/>
    </xf>
    <xf numFmtId="3" fontId="2" fillId="2" borderId="0" xfId="3" applyNumberFormat="1" applyFont="1" applyFill="1"/>
    <xf numFmtId="164" fontId="4" fillId="2" borderId="3" xfId="2" applyFont="1" applyFill="1" applyBorder="1"/>
    <xf numFmtId="0" fontId="4" fillId="2" borderId="0" xfId="0" applyFont="1" applyFill="1" applyAlignment="1">
      <alignment wrapText="1"/>
    </xf>
    <xf numFmtId="0" fontId="4" fillId="2" borderId="0" xfId="3" applyFont="1" applyFill="1" applyAlignment="1">
      <alignment horizontal="left" wrapText="1"/>
    </xf>
    <xf numFmtId="43" fontId="4" fillId="2" borderId="0" xfId="1" applyFont="1" applyFill="1" applyAlignment="1">
      <alignment horizontal="left" indent="1"/>
    </xf>
    <xf numFmtId="164" fontId="4" fillId="2" borderId="6" xfId="2" applyFont="1" applyFill="1" applyBorder="1"/>
    <xf numFmtId="0" fontId="11" fillId="2" borderId="0" xfId="0" applyFont="1" applyFill="1"/>
    <xf numFmtId="0" fontId="11" fillId="2" borderId="0" xfId="0" applyFont="1" applyFill="1" applyAlignment="1">
      <alignment wrapText="1"/>
    </xf>
    <xf numFmtId="0" fontId="11" fillId="2" borderId="0" xfId="0" applyFont="1" applyFill="1" applyAlignment="1">
      <alignment horizontal="center"/>
    </xf>
    <xf numFmtId="164" fontId="8" fillId="2" borderId="0" xfId="2" applyFont="1" applyFill="1"/>
    <xf numFmtId="43" fontId="11" fillId="2" borderId="0" xfId="1" applyFont="1" applyFill="1"/>
    <xf numFmtId="43" fontId="11" fillId="2" borderId="0" xfId="1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12" fillId="2" borderId="0" xfId="0" applyFont="1" applyFill="1"/>
    <xf numFmtId="43" fontId="5" fillId="2" borderId="0" xfId="1" applyFont="1" applyFill="1"/>
    <xf numFmtId="43" fontId="5" fillId="2" borderId="0" xfId="0" applyNumberFormat="1" applyFont="1" applyFill="1"/>
    <xf numFmtId="43" fontId="5" fillId="2" borderId="0" xfId="1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12" fillId="2" borderId="0" xfId="2" applyFont="1" applyFill="1"/>
    <xf numFmtId="164" fontId="5" fillId="2" borderId="0" xfId="0" applyNumberFormat="1" applyFont="1" applyFill="1"/>
    <xf numFmtId="164" fontId="4" fillId="2" borderId="0" xfId="2" applyFont="1" applyFill="1" applyBorder="1" applyAlignment="1">
      <alignment horizontal="center" wrapText="1"/>
    </xf>
    <xf numFmtId="164" fontId="2" fillId="2" borderId="0" xfId="2" applyFont="1" applyFill="1" applyBorder="1" applyAlignment="1">
      <alignment horizontal="center" wrapText="1"/>
    </xf>
    <xf numFmtId="164" fontId="5" fillId="2" borderId="0" xfId="2" applyFont="1" applyFill="1"/>
    <xf numFmtId="0" fontId="5" fillId="2" borderId="0" xfId="0" applyFont="1" applyFill="1" applyAlignment="1">
      <alignment horizontal="left" wrapText="1"/>
    </xf>
    <xf numFmtId="164" fontId="2" fillId="2" borderId="0" xfId="2" applyFont="1" applyFill="1" applyAlignment="1">
      <alignment horizontal="center" wrapText="1"/>
    </xf>
    <xf numFmtId="43" fontId="15" fillId="2" borderId="6" xfId="0" applyNumberFormat="1" applyFont="1" applyFill="1" applyBorder="1"/>
    <xf numFmtId="0" fontId="2" fillId="2" borderId="0" xfId="3" applyFont="1" applyFill="1" applyAlignment="1">
      <alignment horizontal="right" wrapText="1"/>
    </xf>
    <xf numFmtId="0" fontId="2" fillId="2" borderId="0" xfId="3" applyFont="1" applyFill="1" applyAlignment="1">
      <alignment horizontal="right"/>
    </xf>
    <xf numFmtId="164" fontId="2" fillId="2" borderId="0" xfId="2" applyFont="1" applyFill="1" applyAlignment="1">
      <alignment horizontal="right"/>
    </xf>
    <xf numFmtId="43" fontId="4" fillId="2" borderId="0" xfId="1" applyFont="1" applyFill="1" applyAlignment="1">
      <alignment vertical="center" wrapText="1"/>
    </xf>
    <xf numFmtId="49" fontId="4" fillId="2" borderId="0" xfId="2" applyNumberFormat="1" applyFont="1" applyFill="1" applyBorder="1" applyAlignment="1">
      <alignment horizontal="center" vertical="top"/>
    </xf>
    <xf numFmtId="0" fontId="4" fillId="2" borderId="0" xfId="3" applyFont="1" applyFill="1" applyAlignment="1">
      <alignment horizontal="center"/>
    </xf>
    <xf numFmtId="43" fontId="4" fillId="2" borderId="0" xfId="1" applyFont="1" applyFill="1" applyAlignment="1">
      <alignment horizontal="center"/>
    </xf>
    <xf numFmtId="165" fontId="4" fillId="2" borderId="0" xfId="3" applyNumberFormat="1" applyFont="1" applyFill="1" applyAlignment="1">
      <alignment horizontal="center"/>
    </xf>
    <xf numFmtId="164" fontId="2" fillId="2" borderId="0" xfId="3" applyNumberFormat="1" applyFont="1" applyFill="1" applyBorder="1"/>
    <xf numFmtId="43" fontId="15" fillId="2" borderId="0" xfId="0" applyNumberFormat="1" applyFont="1" applyFill="1" applyBorder="1"/>
    <xf numFmtId="43" fontId="4" fillId="2" borderId="0" xfId="1" applyFont="1" applyFill="1" applyBorder="1" applyAlignment="1">
      <alignment horizontal="center" vertical="top"/>
    </xf>
    <xf numFmtId="43" fontId="4" fillId="2" borderId="0" xfId="1" quotePrefix="1" applyFont="1" applyFill="1" applyAlignment="1">
      <alignment horizontal="center" vertical="center"/>
    </xf>
    <xf numFmtId="43" fontId="3" fillId="2" borderId="0" xfId="1" applyFont="1" applyFill="1" applyAlignment="1">
      <alignment horizontal="center" vertical="center" wrapText="1"/>
    </xf>
    <xf numFmtId="43" fontId="12" fillId="2" borderId="0" xfId="1" applyFont="1" applyFill="1"/>
    <xf numFmtId="43" fontId="2" fillId="2" borderId="0" xfId="1" applyFont="1" applyFill="1" applyBorder="1"/>
    <xf numFmtId="43" fontId="14" fillId="2" borderId="0" xfId="1" applyFont="1" applyFill="1"/>
    <xf numFmtId="43" fontId="15" fillId="2" borderId="0" xfId="1" applyFont="1" applyFill="1" applyBorder="1"/>
    <xf numFmtId="0" fontId="2" fillId="3" borderId="0" xfId="3" applyFont="1" applyFill="1" applyAlignment="1">
      <alignment wrapText="1"/>
    </xf>
    <xf numFmtId="0" fontId="2" fillId="3" borderId="0" xfId="3" applyFont="1" applyFill="1" applyAlignment="1">
      <alignment horizontal="center"/>
    </xf>
    <xf numFmtId="164" fontId="2" fillId="3" borderId="0" xfId="3" applyNumberFormat="1" applyFont="1" applyFill="1"/>
    <xf numFmtId="43" fontId="2" fillId="3" borderId="0" xfId="1" applyFont="1" applyFill="1"/>
    <xf numFmtId="0" fontId="2" fillId="3" borderId="0" xfId="3" applyFont="1" applyFill="1"/>
    <xf numFmtId="43" fontId="2" fillId="3" borderId="0" xfId="1" applyFont="1" applyFill="1" applyAlignment="1">
      <alignment horizontal="center"/>
    </xf>
    <xf numFmtId="43" fontId="2" fillId="3" borderId="0" xfId="3" applyNumberFormat="1" applyFont="1" applyFill="1"/>
    <xf numFmtId="17" fontId="2" fillId="3" borderId="0" xfId="3" applyNumberFormat="1" applyFont="1" applyFill="1"/>
    <xf numFmtId="43" fontId="4" fillId="2" borderId="0" xfId="1" applyFont="1" applyFill="1" applyAlignment="1">
      <alignment horizontal="center"/>
    </xf>
    <xf numFmtId="43" fontId="4" fillId="2" borderId="0" xfId="1" applyFont="1" applyFill="1" applyAlignment="1">
      <alignment horizontal="center"/>
    </xf>
    <xf numFmtId="43" fontId="4" fillId="2" borderId="0" xfId="1" applyFont="1" applyFill="1" applyAlignment="1">
      <alignment horizontal="center"/>
    </xf>
    <xf numFmtId="49" fontId="15" fillId="2" borderId="0" xfId="2" applyNumberFormat="1" applyFont="1" applyFill="1" applyBorder="1" applyAlignment="1">
      <alignment horizontal="center" vertical="top"/>
    </xf>
    <xf numFmtId="0" fontId="15" fillId="2" borderId="0" xfId="3" applyFont="1" applyFill="1" applyAlignment="1">
      <alignment vertical="center"/>
    </xf>
    <xf numFmtId="0" fontId="15" fillId="2" borderId="0" xfId="3" applyFont="1" applyFill="1"/>
    <xf numFmtId="0" fontId="15" fillId="2" borderId="0" xfId="3" applyFont="1" applyFill="1" applyAlignment="1">
      <alignment horizontal="left" indent="1"/>
    </xf>
    <xf numFmtId="0" fontId="5" fillId="2" borderId="0" xfId="3" applyFont="1" applyFill="1" applyAlignment="1">
      <alignment horizontal="left"/>
    </xf>
    <xf numFmtId="0" fontId="5" fillId="2" borderId="0" xfId="3" applyFont="1" applyFill="1" applyAlignment="1">
      <alignment horizontal="left" indent="1"/>
    </xf>
    <xf numFmtId="0" fontId="15" fillId="2" borderId="0" xfId="0" applyFont="1" applyFill="1"/>
    <xf numFmtId="0" fontId="5" fillId="3" borderId="0" xfId="3" applyFont="1" applyFill="1" applyAlignment="1">
      <alignment horizontal="left"/>
    </xf>
    <xf numFmtId="0" fontId="5" fillId="3" borderId="0" xfId="3" applyFont="1" applyFill="1" applyAlignment="1">
      <alignment horizontal="left" indent="1"/>
    </xf>
    <xf numFmtId="0" fontId="5" fillId="2" borderId="0" xfId="3" applyFont="1" applyFill="1"/>
    <xf numFmtId="0" fontId="15" fillId="2" borderId="0" xfId="0" applyFont="1" applyFill="1" applyAlignment="1">
      <alignment horizontal="left" indent="1"/>
    </xf>
    <xf numFmtId="0" fontId="15" fillId="2" borderId="0" xfId="3" applyFont="1" applyFill="1" applyAlignment="1">
      <alignment horizontal="left"/>
    </xf>
    <xf numFmtId="164" fontId="5" fillId="2" borderId="0" xfId="2" applyFont="1" applyFill="1" applyBorder="1" applyAlignment="1">
      <alignment horizontal="right"/>
    </xf>
    <xf numFmtId="0" fontId="5" fillId="2" borderId="0" xfId="3" applyFont="1" applyFill="1" applyAlignment="1"/>
    <xf numFmtId="164" fontId="4" fillId="2" borderId="0" xfId="3" applyNumberFormat="1" applyFont="1" applyFill="1" applyBorder="1"/>
    <xf numFmtId="43" fontId="2" fillId="2" borderId="0" xfId="1" applyFont="1" applyFill="1" applyAlignment="1"/>
    <xf numFmtId="164" fontId="2" fillId="2" borderId="0" xfId="3" applyNumberFormat="1" applyFont="1" applyFill="1" applyAlignment="1"/>
    <xf numFmtId="43" fontId="12" fillId="2" borderId="0" xfId="0" applyNumberFormat="1" applyFont="1" applyFill="1"/>
    <xf numFmtId="0" fontId="2" fillId="0" borderId="0" xfId="3" applyFont="1" applyFill="1"/>
    <xf numFmtId="43" fontId="2" fillId="0" borderId="0" xfId="1" applyFont="1" applyFill="1"/>
    <xf numFmtId="43" fontId="2" fillId="0" borderId="0" xfId="1" applyFont="1" applyFill="1" applyAlignment="1">
      <alignment horizontal="center"/>
    </xf>
    <xf numFmtId="43" fontId="4" fillId="0" borderId="0" xfId="3" applyNumberFormat="1" applyFont="1" applyFill="1" applyAlignment="1">
      <alignment horizontal="center"/>
    </xf>
    <xf numFmtId="43" fontId="2" fillId="0" borderId="0" xfId="3" applyNumberFormat="1" applyFont="1" applyFill="1"/>
    <xf numFmtId="49" fontId="8" fillId="2" borderId="0" xfId="2" applyNumberFormat="1" applyFont="1" applyFill="1" applyBorder="1" applyAlignment="1">
      <alignment horizontal="center" vertical="top"/>
    </xf>
    <xf numFmtId="49" fontId="3" fillId="2" borderId="0" xfId="2" applyNumberFormat="1" applyFont="1" applyFill="1" applyBorder="1" applyAlignment="1">
      <alignment horizontal="center" vertical="top"/>
    </xf>
    <xf numFmtId="0" fontId="8" fillId="2" borderId="0" xfId="3" applyFont="1" applyFill="1" applyAlignment="1">
      <alignment horizontal="center" vertical="center"/>
    </xf>
    <xf numFmtId="0" fontId="3" fillId="2" borderId="0" xfId="3" applyFont="1" applyFill="1" applyAlignment="1">
      <alignment horizontal="center" vertical="center"/>
    </xf>
    <xf numFmtId="0" fontId="8" fillId="2" borderId="0" xfId="3" applyFont="1" applyFill="1" applyAlignment="1">
      <alignment horizontal="center"/>
    </xf>
    <xf numFmtId="0" fontId="3" fillId="2" borderId="0" xfId="3" applyFont="1" applyFill="1" applyAlignment="1">
      <alignment horizontal="center"/>
    </xf>
    <xf numFmtId="0" fontId="8" fillId="3" borderId="0" xfId="3" applyFont="1" applyFill="1" applyAlignment="1">
      <alignment horizontal="center"/>
    </xf>
    <xf numFmtId="0" fontId="8" fillId="2" borderId="0" xfId="0" applyFont="1" applyFill="1"/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17" fontId="4" fillId="2" borderId="0" xfId="1" quotePrefix="1" applyNumberFormat="1" applyFont="1" applyFill="1" applyAlignment="1">
      <alignment horizontal="center"/>
    </xf>
    <xf numFmtId="43" fontId="4" fillId="2" borderId="0" xfId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4" fillId="2" borderId="0" xfId="3" applyFont="1" applyFill="1" applyAlignment="1">
      <alignment horizontal="left" wrapText="1"/>
    </xf>
    <xf numFmtId="17" fontId="4" fillId="2" borderId="0" xfId="3" quotePrefix="1" applyNumberFormat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right"/>
    </xf>
    <xf numFmtId="165" fontId="4" fillId="2" borderId="0" xfId="3" applyNumberFormat="1" applyFont="1" applyFill="1" applyAlignment="1">
      <alignment horizont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" Type="http://schemas.openxmlformats.org/officeDocument/2006/relationships/externalLink" Target="externalLinks/externalLink1.xml"/><Relationship Id="rId21" Type="http://schemas.openxmlformats.org/officeDocument/2006/relationships/sharedStrings" Target="sharedStrings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theme" Target="theme/theme1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Statement%20of%20CASH%20FLOWS%20DECEMBER%202023/FC%201-%20Statement%20of%20Cash%20Flow%20Q4%20as%20of%20DECEMBER%2031,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1%20JANUARY%202024%20CHECK%20ADA%20DJ%20FC%201%20MD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1%20CHECK%20ADA%20DJ%20GOP%20JANUARY%202024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2%20FEBRUARY%202024%20CHECK%20ADA%20DJ%20FC%201%20MD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2%20CHECK%20ADA%20DJ%20GOP%20FEBRUARY%202024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3%20MARCH%202024%20CHECK%20ADA%20DJ%20FC%201%20MD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GOP%20(SHEILA%20REPORTS)%202024/3%20CHECK%20ADA%20DJ%20GOP%20MARCH%202024.xlsb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4%20APRIL%202024%20CHECK%20ADA%20DJ%20FC%201%20MDS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4%20APRIL%202024/4.%20CHECK%20ADA%20DJ%20GOP%20APRIL%2030,%202024.xlsb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5%20MAY%202024%20CHECK%20ADA%20DJ%20FC%201%20MD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5%20MAY%202024/CHECK%20ADA%20DJ%20GOP/5%20MAY%202024%20GOP%20CHECK%20ADA%20DJ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CHECK%20ADA%20DJ%202024/FC%201%20-%20CHECK%20ADA%20DJ/6%20JUNE%202024%20CHECK%20ADA%20DJ%20FC%201%20MD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LGUS,%20AOE,%20NGOS%20PO,%20NGAS%20(JESSICA%20REPORTS)%202024/6%20JUNE%202024/6.%20GOP%20CHECK%20ADA%20DJ%20FC%201%20AS%20OF%20JUNE%2030,%202024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2%20FINANCIAL%20REPORTS/FINANCIAL%20STATEMENTS%202022/12%20DECEMBER%202022%20FS/FS2022/Final/FC%201-%20Statement%20of%20Cash%20Flow%20with%20Restated%202021%20-%202022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4%20FINANCIAL%20REPORTS/FINANCIAL%20STATEMENTS%202024/6%20JUNE%202024%20FS/TRIAL%20BALANCE/6.1%20JUNE%202024%20Fund%20Cluster%201%20TB%20&amp;%20FS%20with%202023%20FS%20Restatement%20with%20Pre%20&amp;%20Post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65">
          <cell r="I65">
            <v>7387763883.5599995</v>
          </cell>
        </row>
        <row r="118">
          <cell r="I118">
            <v>7335635255.2800007</v>
          </cell>
        </row>
        <row r="120">
          <cell r="I120">
            <v>52128628.279998779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 2024"/>
      <sheetName val="Sheet6"/>
      <sheetName val="Sheet2"/>
      <sheetName val="Sheet3"/>
      <sheetName val="CONTROL"/>
      <sheetName val="SCF REF"/>
      <sheetName val="FOR BOAS"/>
      <sheetName val="Sheet1"/>
      <sheetName val="PANTAWID JAN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1433780.98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6522971.0500000017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116499.76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0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1473112.8399999989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176645.63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2798535.100000001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47753897.530000001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129301.66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60404744.550000012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8149473.9800000014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3877197.33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748550.86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679121.27000000014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209893.10999999996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9245469.8100000024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22909706.359999996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B 2024"/>
      <sheetName val="Sheet4"/>
      <sheetName val="Sheet6"/>
      <sheetName val="Sheet2"/>
      <sheetName val="Sheet3"/>
      <sheetName val="CONTROL"/>
      <sheetName val="SCF REF"/>
      <sheetName val="FOR BOAS"/>
      <sheetName val="Sheet1"/>
      <sheetName val="PANTAWID FEB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4733456.26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30888899.940000013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2016059.4100000001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2882126.05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2163.7800000000002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0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1796187.58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67532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10852521.939999998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68152.45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572575485.93000007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551119.55999999994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3010000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629443704.89999998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27553712.389999993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18285507.869999997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966655.76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6077695.1499999976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10394773.940000001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47400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4335116.6500000013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288149.49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67949011.24999997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 2024"/>
      <sheetName val="Sheet4"/>
      <sheetName val="Sheet6"/>
      <sheetName val="Sheet2"/>
      <sheetName val="Sheet3"/>
      <sheetName val="CONTROL"/>
      <sheetName val="SCF REF"/>
      <sheetName val="FOR BOAS"/>
      <sheetName val="Sheet1"/>
      <sheetName val="PANTAWID MARCH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2305018.5099999998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70652647.689999998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6131849.3200000003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27220453.620000001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59694.59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39731.07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14457777.640000008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589804.63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167377065.15999994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20000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499522375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574507.66999999993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98497821.959999993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46">
          <cell r="D46">
            <v>887448746.86000001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18839508.489999998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14432347.969999997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8354782.5700000003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2133404.8299999996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6469493.0399999972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12466959.700000003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7632723.5999999996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4571553.88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105000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195568.96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75201343.040000007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4"/>
      <sheetName val="Sheet7"/>
      <sheetName val="Sheet4"/>
      <sheetName val="Sheet6"/>
      <sheetName val="Sheet2"/>
      <sheetName val="Sheet3"/>
      <sheetName val="SCF REF"/>
      <sheetName val="CONTROL"/>
      <sheetName val="APRIL 22-26 2024"/>
      <sheetName val="FOR BOAS"/>
      <sheetName val="Sheet1"/>
      <sheetName val="PANTAWID APRIL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>
            <v>1</v>
          </cell>
          <cell r="B3"/>
          <cell r="C3" t="str">
            <v>Payment of personnel services</v>
          </cell>
          <cell r="D3">
            <v>3474046.8899999997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80883638.709999919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15675645.060000001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36571737.93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706934.54999999993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1557368.23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3335700.1099999994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444015.02999999997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1590369.8300000003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24967.5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374664841.06999999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459381.43999999983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1">
          <cell r="D51">
            <v>523433906.21999991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18258762.789999999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10712979.59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1363806.26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968918.33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46923.81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5220667.7400000021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9408230.0299999993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421350.59999999992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3057766.8200000003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79972.100000000006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49539378.07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4"/>
      <sheetName val="Sheet1"/>
      <sheetName val="Sheet2"/>
      <sheetName val="CONTROL"/>
      <sheetName val="SCF REF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11397415.439999999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145501933.73999998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814205.66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9364790.9199999981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328493.89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768379.38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1498899.0999999999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612882.82999999996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2343476.87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140000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969540004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701172.61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24665761.050000001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1172138966.6699998</v>
          </cell>
        </row>
      </sheetData>
      <sheetData sheetId="5"/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0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69721873.869999975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661701.49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425250.78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3257723.66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383908.4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113350.79999999999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74563808.999999925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4"/>
      <sheetName val="Sheet1"/>
      <sheetName val="Sheet3"/>
      <sheetName val="Sheet2"/>
      <sheetName val="CONTROL"/>
      <sheetName val="SCF REF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2409503.7700000005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176022135.33999997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5025672.75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38784052.340000018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403787.49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1402836.06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1370299.36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232034.72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8975868.3999999985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282971375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440902.42000000004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50399247.039999992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569610743.93999994</v>
          </cell>
        </row>
      </sheetData>
      <sheetData sheetId="6"/>
      <sheetData sheetId="7"/>
      <sheetData sheetId="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JUNE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22891731.590000004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33002064.429999996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4786376.620000002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9728842.4399999995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339109.19999999995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116155.28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7">
          <cell r="E47">
            <v>70864279.560000017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169">
          <cell r="S169">
            <v>67332276.99999699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FC1CIS"/>
      <sheetName val="tb control"/>
      <sheetName val="FC1-Pre TB 2024"/>
      <sheetName val="FC1-Post TB 2024"/>
      <sheetName val="Restated FC1-Pre TB 2023"/>
      <sheetName val="Restated FC1-Post TB 2023"/>
    </sheetNames>
    <sheetDataSet>
      <sheetData sheetId="0"/>
      <sheetData sheetId="1">
        <row r="11">
          <cell r="I11">
            <v>68566357.510000005</v>
          </cell>
          <cell r="J11">
            <v>45594360.609999999</v>
          </cell>
          <cell r="M11">
            <v>45219143.369999997</v>
          </cell>
        </row>
        <row r="23">
          <cell r="I23">
            <v>57109519.469999999</v>
          </cell>
          <cell r="J23">
            <v>0</v>
          </cell>
          <cell r="M2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25" zoomScale="115" zoomScaleNormal="100" zoomScaleSheetLayoutView="115" workbookViewId="0">
      <selection activeCell="E76" sqref="E76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1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5.42578125" style="44" customWidth="1"/>
    <col min="9" max="9" width="15.5703125" style="3" customWidth="1"/>
    <col min="10" max="10" width="16.42578125" style="3" hidden="1" customWidth="1"/>
    <col min="11" max="11" width="18.85546875" style="3" customWidth="1"/>
    <col min="12" max="16384" width="9.140625" style="3"/>
  </cols>
  <sheetData>
    <row r="1" spans="1:8" x14ac:dyDescent="0.3">
      <c r="A1" s="1"/>
      <c r="C1" s="183" t="s">
        <v>0</v>
      </c>
      <c r="D1" s="183"/>
      <c r="E1" s="183"/>
      <c r="F1" s="183"/>
      <c r="G1" s="183"/>
      <c r="H1" s="183"/>
    </row>
    <row r="2" spans="1:8" x14ac:dyDescent="0.3">
      <c r="A2" s="1"/>
      <c r="C2" s="183" t="s">
        <v>1</v>
      </c>
      <c r="D2" s="183"/>
      <c r="E2" s="183"/>
      <c r="F2" s="183"/>
      <c r="G2" s="183"/>
      <c r="H2" s="183"/>
    </row>
    <row r="3" spans="1:8" x14ac:dyDescent="0.3">
      <c r="A3" s="4"/>
      <c r="C3" s="184" t="s">
        <v>148</v>
      </c>
      <c r="D3" s="184"/>
      <c r="E3" s="184"/>
      <c r="F3" s="184"/>
      <c r="G3" s="184"/>
      <c r="H3" s="184"/>
    </row>
    <row r="4" spans="1:8" x14ac:dyDescent="0.3">
      <c r="A4" s="4"/>
      <c r="C4" s="184" t="s">
        <v>2</v>
      </c>
      <c r="D4" s="184"/>
      <c r="E4" s="184"/>
      <c r="F4" s="184"/>
      <c r="G4" s="184"/>
      <c r="H4" s="184"/>
    </row>
    <row r="5" spans="1:8" x14ac:dyDescent="0.3">
      <c r="A5" s="4"/>
      <c r="C5" s="184" t="s">
        <v>156</v>
      </c>
      <c r="D5" s="184"/>
      <c r="E5" s="184"/>
      <c r="F5" s="184"/>
      <c r="G5" s="184"/>
      <c r="H5" s="184"/>
    </row>
    <row r="6" spans="1:8" hidden="1" x14ac:dyDescent="0.3">
      <c r="A6" s="4"/>
      <c r="C6" s="5"/>
      <c r="D6" s="182"/>
      <c r="E6" s="182"/>
      <c r="F6" s="6"/>
      <c r="G6" s="7"/>
      <c r="H6" s="48"/>
    </row>
    <row r="7" spans="1:8" x14ac:dyDescent="0.3">
      <c r="A7" s="4"/>
      <c r="C7" s="5"/>
      <c r="D7" s="6"/>
      <c r="E7" s="6"/>
      <c r="F7" s="6"/>
      <c r="G7" s="8"/>
      <c r="H7" s="48"/>
    </row>
    <row r="8" spans="1:8" s="9" customFormat="1" x14ac:dyDescent="0.3">
      <c r="B8" s="2"/>
      <c r="C8" s="10" t="s">
        <v>3</v>
      </c>
      <c r="D8" s="10"/>
      <c r="E8" s="10"/>
      <c r="F8" s="10"/>
      <c r="G8" s="10"/>
      <c r="H8" s="49"/>
    </row>
    <row r="9" spans="1:8" s="9" customFormat="1" x14ac:dyDescent="0.3">
      <c r="B9" s="2"/>
      <c r="C9" s="10"/>
      <c r="D9" s="10"/>
      <c r="E9" s="10"/>
      <c r="F9" s="10"/>
      <c r="G9" s="12">
        <v>2024</v>
      </c>
      <c r="H9" s="50" t="s">
        <v>160</v>
      </c>
    </row>
    <row r="10" spans="1:8" s="9" customFormat="1" x14ac:dyDescent="0.3">
      <c r="B10" s="2"/>
      <c r="C10" s="13" t="s">
        <v>4</v>
      </c>
      <c r="D10" s="10"/>
      <c r="E10" s="10"/>
      <c r="F10" s="10"/>
      <c r="G10" s="10"/>
      <c r="H10" s="49"/>
    </row>
    <row r="11" spans="1:8" s="4" customFormat="1" x14ac:dyDescent="0.3">
      <c r="B11" s="14">
        <v>1</v>
      </c>
      <c r="C11" s="15"/>
      <c r="D11" s="16" t="s">
        <v>5</v>
      </c>
      <c r="E11" s="16"/>
      <c r="F11" s="16" t="s">
        <v>6</v>
      </c>
      <c r="G11" s="17">
        <f>'FC 1- Detailed'!I11</f>
        <v>4243799241.4099998</v>
      </c>
      <c r="H11" s="51">
        <f>'FC 1- Detailed'!L11</f>
        <v>7223673676.79</v>
      </c>
    </row>
    <row r="12" spans="1:8" s="4" customFormat="1" x14ac:dyDescent="0.3">
      <c r="B12" s="14">
        <v>2</v>
      </c>
      <c r="C12" s="15"/>
      <c r="D12" s="16" t="s">
        <v>7</v>
      </c>
      <c r="E12" s="16"/>
      <c r="F12" s="16"/>
      <c r="G12" s="17">
        <f>'FC 1- Detailed'!I17</f>
        <v>190100</v>
      </c>
      <c r="H12" s="51">
        <f>'FC 1- Detailed'!L17</f>
        <v>429500</v>
      </c>
    </row>
    <row r="13" spans="1:8" s="4" customFormat="1" hidden="1" x14ac:dyDescent="0.3">
      <c r="B13" s="14">
        <v>3</v>
      </c>
      <c r="C13" s="15"/>
      <c r="D13" s="16" t="s">
        <v>8</v>
      </c>
      <c r="E13" s="16"/>
      <c r="F13" s="16"/>
      <c r="G13" s="17">
        <f>'FC 1- Detailed'!I23</f>
        <v>0</v>
      </c>
      <c r="H13" s="51">
        <f>'FC 1- Detailed'!L23</f>
        <v>0</v>
      </c>
    </row>
    <row r="14" spans="1:8" s="4" customFormat="1" x14ac:dyDescent="0.3">
      <c r="B14" s="14">
        <v>4</v>
      </c>
      <c r="C14" s="15"/>
      <c r="D14" s="16" t="s">
        <v>9</v>
      </c>
      <c r="E14" s="16"/>
      <c r="F14" s="16"/>
      <c r="G14" s="17">
        <f>'FC 1- Detailed'!I28</f>
        <v>579461</v>
      </c>
      <c r="H14" s="51">
        <f>'FC 1- Detailed'!L28</f>
        <v>1106495</v>
      </c>
    </row>
    <row r="15" spans="1:8" s="4" customFormat="1" hidden="1" x14ac:dyDescent="0.3">
      <c r="B15" s="14">
        <v>5</v>
      </c>
      <c r="C15" s="15"/>
      <c r="D15" s="16" t="s">
        <v>10</v>
      </c>
      <c r="E15" s="16"/>
      <c r="F15" s="16"/>
      <c r="G15" s="17">
        <f>'FC 1- Detailed'!I31</f>
        <v>0</v>
      </c>
      <c r="H15" s="51">
        <f>'FC 1- Detailed'!L31</f>
        <v>735000</v>
      </c>
    </row>
    <row r="16" spans="1:8" s="4" customFormat="1" hidden="1" x14ac:dyDescent="0.3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51"/>
    </row>
    <row r="17" spans="2:16383" s="4" customFormat="1" x14ac:dyDescent="0.3">
      <c r="B17" s="14">
        <v>7</v>
      </c>
      <c r="C17" s="15"/>
      <c r="D17" s="16" t="s">
        <v>12</v>
      </c>
      <c r="E17" s="16"/>
      <c r="F17" s="16"/>
      <c r="G17" s="17">
        <f>'FC 1- Detailed'!I40</f>
        <v>40714792.079999998</v>
      </c>
      <c r="H17" s="51">
        <f>'FC 1- Detailed'!L40</f>
        <v>161819211.76999998</v>
      </c>
    </row>
    <row r="18" spans="2:16383" s="4" customFormat="1" ht="15" hidden="1" customHeight="1" x14ac:dyDescent="0.3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51"/>
    </row>
    <row r="19" spans="2:16383" s="4" customFormat="1" x14ac:dyDescent="0.3">
      <c r="B19" s="14">
        <v>9</v>
      </c>
      <c r="C19" s="15"/>
      <c r="D19" s="16" t="s">
        <v>14</v>
      </c>
      <c r="E19" s="15"/>
      <c r="F19" s="16"/>
      <c r="G19" s="17">
        <f>'FC 1- Detailed'!I60</f>
        <v>1288520</v>
      </c>
      <c r="H19" s="51">
        <f>'FC 1- Detailed'!L60</f>
        <v>0</v>
      </c>
    </row>
    <row r="20" spans="2:16383" s="4" customFormat="1" ht="17.25" thickBot="1" x14ac:dyDescent="0.35">
      <c r="B20" s="14"/>
      <c r="C20" s="19" t="s">
        <v>15</v>
      </c>
      <c r="D20" s="20"/>
      <c r="E20" s="13"/>
      <c r="F20" s="13"/>
      <c r="G20" s="21">
        <f>SUM(G11:G19)</f>
        <v>4286572114.4899998</v>
      </c>
      <c r="H20" s="21">
        <f>SUM(H11:H19)</f>
        <v>7387763883.5599995</v>
      </c>
      <c r="I20" s="56">
        <f>H20-'FC 1- Detailed'!L65</f>
        <v>0</v>
      </c>
      <c r="J20" s="23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4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16</v>
      </c>
      <c r="D22" s="10"/>
      <c r="E22" s="10"/>
      <c r="F22" s="10"/>
      <c r="G22" s="24"/>
      <c r="H22" s="50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hidden="1" x14ac:dyDescent="0.3">
      <c r="B23" s="14"/>
      <c r="C23" s="13"/>
      <c r="D23" s="10"/>
      <c r="E23" s="10"/>
      <c r="F23" s="10"/>
      <c r="G23" s="24"/>
      <c r="H23" s="50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hidden="1" x14ac:dyDescent="0.3">
      <c r="B24" s="14"/>
      <c r="C24" s="13"/>
      <c r="D24" s="10"/>
      <c r="E24" s="10"/>
      <c r="F24" s="10"/>
      <c r="G24" s="24"/>
      <c r="H24" s="50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x14ac:dyDescent="0.3">
      <c r="B25" s="14"/>
      <c r="C25" s="13"/>
      <c r="D25" s="25" t="s">
        <v>17</v>
      </c>
      <c r="E25" s="26"/>
      <c r="F25" s="10"/>
      <c r="G25" s="27">
        <f>'FC 1- Detailed'!I68</f>
        <v>0</v>
      </c>
      <c r="H25" s="51">
        <f>'FC 1- Detailed'!J68</f>
        <v>105347840.52000001</v>
      </c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5" t="s">
        <v>18</v>
      </c>
      <c r="E26" s="26"/>
      <c r="F26" s="16"/>
      <c r="G26" s="27">
        <f>'FC 1- Detailed'!I69</f>
        <v>0</v>
      </c>
      <c r="H26" s="51"/>
    </row>
    <row r="27" spans="2:16383" s="4" customFormat="1" hidden="1" x14ac:dyDescent="0.3">
      <c r="B27" s="14"/>
      <c r="C27" s="15"/>
      <c r="D27" s="25" t="s">
        <v>19</v>
      </c>
      <c r="E27" s="26"/>
      <c r="F27" s="16"/>
      <c r="G27" s="27">
        <f>'FC 1- Detailed'!I70</f>
        <v>0</v>
      </c>
      <c r="H27" s="51"/>
    </row>
    <row r="28" spans="2:16383" s="4" customFormat="1" x14ac:dyDescent="0.3">
      <c r="B28" s="14">
        <v>1</v>
      </c>
      <c r="C28" s="15"/>
      <c r="D28" s="16" t="s">
        <v>20</v>
      </c>
      <c r="E28" s="16"/>
      <c r="F28" s="16"/>
      <c r="G28" s="17">
        <f>'FC 1- Detailed'!I73</f>
        <v>823741434.8599999</v>
      </c>
      <c r="H28" s="51">
        <f>'FC 1- Detailed'!L73</f>
        <v>2042708447.0699999</v>
      </c>
    </row>
    <row r="29" spans="2:16383" s="4" customFormat="1" x14ac:dyDescent="0.3">
      <c r="B29" s="14">
        <v>2</v>
      </c>
      <c r="C29" s="15"/>
      <c r="D29" s="16" t="s">
        <v>21</v>
      </c>
      <c r="E29" s="16"/>
      <c r="F29" s="16"/>
      <c r="G29" s="17">
        <f>'FC 1- Detailed'!I79</f>
        <v>123667047.65000001</v>
      </c>
      <c r="H29" s="51">
        <f>'FC 1- Detailed'!L79</f>
        <v>340342743.18000001</v>
      </c>
    </row>
    <row r="30" spans="2:16383" s="4" customFormat="1" x14ac:dyDescent="0.3">
      <c r="B30" s="14">
        <v>3</v>
      </c>
      <c r="C30" s="15"/>
      <c r="D30" s="16" t="s">
        <v>22</v>
      </c>
      <c r="E30" s="28"/>
      <c r="F30" s="16"/>
      <c r="G30" s="17">
        <f>'FC 1- Detailed'!I84</f>
        <v>2751035680.4699993</v>
      </c>
      <c r="H30" s="51">
        <f>'FC 1- Detailed'!L84</f>
        <v>3615905224.98</v>
      </c>
    </row>
    <row r="31" spans="2:16383" s="4" customFormat="1" hidden="1" x14ac:dyDescent="0.3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51"/>
    </row>
    <row r="32" spans="2:16383" s="4" customFormat="1" x14ac:dyDescent="0.3">
      <c r="B32" s="14">
        <v>4</v>
      </c>
      <c r="C32" s="15"/>
      <c r="D32" s="16" t="s">
        <v>24</v>
      </c>
      <c r="E32" s="16"/>
      <c r="F32" s="16"/>
      <c r="G32" s="17">
        <f>'FC 1- Detailed'!I90</f>
        <v>215147744.45999995</v>
      </c>
      <c r="H32" s="51">
        <f>'FC 1- Detailed'!L90</f>
        <v>250845542.38</v>
      </c>
    </row>
    <row r="33" spans="2:16383" s="4" customFormat="1" x14ac:dyDescent="0.3">
      <c r="B33" s="14">
        <v>5</v>
      </c>
      <c r="C33" s="15"/>
      <c r="D33" s="16" t="s">
        <v>25</v>
      </c>
      <c r="E33" s="16"/>
      <c r="F33" s="16"/>
      <c r="G33" s="17">
        <f>'FC 1- Detailed'!I92</f>
        <v>121796463.51000001</v>
      </c>
      <c r="H33" s="51">
        <f>'FC 1- Detailed'!L92</f>
        <v>263689273.72000003</v>
      </c>
    </row>
    <row r="34" spans="2:16383" s="4" customFormat="1" hidden="1" x14ac:dyDescent="0.3">
      <c r="B34" s="14">
        <v>7</v>
      </c>
      <c r="C34" s="15"/>
      <c r="D34" s="16" t="s">
        <v>26</v>
      </c>
      <c r="E34" s="16"/>
      <c r="F34" s="16"/>
      <c r="G34" s="17">
        <f>'FC 1- Detailed'!I99</f>
        <v>0</v>
      </c>
      <c r="H34" s="51"/>
    </row>
    <row r="35" spans="2:16383" s="4" customFormat="1" x14ac:dyDescent="0.3">
      <c r="B35" s="14">
        <v>8</v>
      </c>
      <c r="C35" s="15"/>
      <c r="D35" s="16" t="s">
        <v>27</v>
      </c>
      <c r="E35" s="16"/>
      <c r="F35" s="16"/>
      <c r="G35" s="17">
        <f>'FC 1- Detailed'!I102</f>
        <v>176572830.04999998</v>
      </c>
      <c r="H35" s="51">
        <f>'FC 1- Detailed'!L102</f>
        <v>712149376.67000008</v>
      </c>
    </row>
    <row r="36" spans="2:16383" s="4" customFormat="1" ht="12.75" hidden="1" customHeight="1" x14ac:dyDescent="0.3">
      <c r="B36" s="14"/>
      <c r="C36" s="15"/>
      <c r="D36" s="16" t="s">
        <v>28</v>
      </c>
      <c r="E36" s="16"/>
      <c r="F36" s="16"/>
      <c r="G36" s="17">
        <f>IFERROR(VLOOKUP(B36,#REF!,18,FALSE),0)</f>
        <v>0</v>
      </c>
      <c r="H36" s="51"/>
    </row>
    <row r="37" spans="2:16383" s="4" customFormat="1" x14ac:dyDescent="0.3">
      <c r="B37" s="14">
        <v>9</v>
      </c>
      <c r="C37" s="15"/>
      <c r="D37" s="16" t="s">
        <v>29</v>
      </c>
      <c r="E37" s="16"/>
      <c r="F37" s="16"/>
      <c r="G37" s="17">
        <f>'FC 1- Detailed'!I106</f>
        <v>0</v>
      </c>
      <c r="H37" s="51">
        <f>'FC 1- Detailed'!L106</f>
        <v>0</v>
      </c>
    </row>
    <row r="38" spans="2:16383" s="4" customFormat="1" x14ac:dyDescent="0.3">
      <c r="B38" s="14">
        <v>10</v>
      </c>
      <c r="C38" s="15"/>
      <c r="D38" s="16" t="s">
        <v>14</v>
      </c>
      <c r="E38" s="16"/>
      <c r="F38" s="16"/>
      <c r="G38" s="17">
        <f>'FC 1- Detailed'!I111</f>
        <v>35691241.59000054</v>
      </c>
      <c r="H38" s="51">
        <f>'FC 1- Detailed'!L111</f>
        <v>5022024</v>
      </c>
    </row>
    <row r="39" spans="2:16383" s="4" customFormat="1" hidden="1" x14ac:dyDescent="0.3">
      <c r="B39" s="14"/>
      <c r="C39" s="15"/>
      <c r="D39" s="26"/>
      <c r="E39" s="26"/>
      <c r="F39" s="26"/>
      <c r="G39" s="17">
        <f>IFERROR(VLOOKUP(B39,#REF!,18,FALSE),0)</f>
        <v>0</v>
      </c>
      <c r="H39" s="51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30</v>
      </c>
      <c r="E40" s="10"/>
      <c r="F40" s="10"/>
      <c r="G40" s="21">
        <f>SUM(G25:G39)</f>
        <v>4247652442.5900002</v>
      </c>
      <c r="H40" s="21">
        <f>SUM(H25:H39)</f>
        <v>7336010472.5200005</v>
      </c>
      <c r="I40" s="56">
        <f>G40-'FC 1- Detailed'!I118</f>
        <v>0</v>
      </c>
      <c r="J40" s="2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0"/>
      <c r="D41" s="26"/>
      <c r="E41" s="26"/>
      <c r="F41" s="26"/>
      <c r="G41" s="31"/>
      <c r="H41" s="52"/>
    </row>
    <row r="42" spans="2:16383" s="4" customFormat="1" x14ac:dyDescent="0.3">
      <c r="B42" s="14"/>
      <c r="C42" s="10" t="s">
        <v>31</v>
      </c>
      <c r="D42" s="10"/>
      <c r="E42" s="10"/>
      <c r="F42" s="10"/>
      <c r="G42" s="22">
        <f>G20-G40</f>
        <v>38919671.899999619</v>
      </c>
      <c r="H42" s="22">
        <f>H20-H40</f>
        <v>51753411.039999008</v>
      </c>
      <c r="I42" s="46">
        <f>G42-'FC 1- Detailed'!I120</f>
        <v>0</v>
      </c>
      <c r="J42" s="23"/>
      <c r="K42" s="23">
        <f>H42-'FC 1- Detailed'!L120</f>
        <v>0</v>
      </c>
    </row>
    <row r="43" spans="2:16383" s="4" customFormat="1" x14ac:dyDescent="0.3">
      <c r="B43" s="14"/>
      <c r="C43" s="10"/>
      <c r="D43" s="10"/>
      <c r="E43" s="10"/>
      <c r="F43" s="10"/>
      <c r="G43" s="12"/>
      <c r="H43" s="50"/>
    </row>
    <row r="44" spans="2:16383" s="4" customFormat="1" x14ac:dyDescent="0.3">
      <c r="B44" s="14"/>
      <c r="C44" s="10" t="s">
        <v>32</v>
      </c>
      <c r="D44" s="10"/>
      <c r="E44" s="10"/>
      <c r="F44" s="10"/>
      <c r="G44" s="12"/>
      <c r="H44" s="50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50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4</v>
      </c>
      <c r="D46" s="10"/>
      <c r="E46" s="10"/>
      <c r="F46" s="10"/>
      <c r="G46" s="24">
        <v>0</v>
      </c>
      <c r="H46" s="50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19" t="s">
        <v>15</v>
      </c>
      <c r="D47" s="10"/>
      <c r="E47" s="10"/>
      <c r="F47" s="10"/>
      <c r="G47" s="33">
        <f>SUM(G46)</f>
        <v>0</v>
      </c>
      <c r="H47" s="53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19"/>
      <c r="D48" s="10"/>
      <c r="E48" s="10"/>
      <c r="F48" s="10"/>
      <c r="G48" s="34"/>
      <c r="H48" s="50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/>
      <c r="D49" s="10"/>
      <c r="E49" s="10"/>
      <c r="F49" s="10"/>
      <c r="G49" s="12"/>
      <c r="H49" s="50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50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/>
      <c r="D51" s="10"/>
      <c r="E51" s="10"/>
      <c r="F51" s="10"/>
      <c r="G51" s="12"/>
      <c r="H51" s="50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3"/>
      <c r="E52" s="26"/>
      <c r="F52" s="26"/>
      <c r="G52" s="17"/>
      <c r="H52" s="51"/>
    </row>
    <row r="53" spans="2:16383" s="4" customFormat="1" x14ac:dyDescent="0.3">
      <c r="B53" s="14"/>
      <c r="C53" s="15"/>
      <c r="D53" s="13" t="s">
        <v>33</v>
      </c>
      <c r="E53" s="10"/>
      <c r="F53" s="26"/>
      <c r="G53" s="17">
        <f>'FC 1- Detailed'!I129</f>
        <v>15572457.759999998</v>
      </c>
      <c r="H53" s="51">
        <f>'FC 1- Detailed'!L129</f>
        <v>45643806.109999999</v>
      </c>
    </row>
    <row r="54" spans="2:16383" s="4" customFormat="1" hidden="1" x14ac:dyDescent="0.3">
      <c r="B54" s="14"/>
      <c r="C54" s="15"/>
      <c r="D54" s="16" t="s">
        <v>34</v>
      </c>
      <c r="E54" s="26"/>
      <c r="F54" s="26"/>
      <c r="G54" s="17"/>
      <c r="H54" s="51"/>
    </row>
    <row r="55" spans="2:16383" s="4" customFormat="1" hidden="1" x14ac:dyDescent="0.3">
      <c r="B55" s="14"/>
      <c r="C55" s="15"/>
      <c r="D55" s="16" t="s">
        <v>35</v>
      </c>
      <c r="E55" s="26"/>
      <c r="F55" s="26"/>
      <c r="G55" s="17"/>
      <c r="H55" s="51"/>
    </row>
    <row r="56" spans="2:16383" s="4" customFormat="1" hidden="1" x14ac:dyDescent="0.3">
      <c r="B56" s="14"/>
      <c r="C56" s="15"/>
      <c r="D56" s="16" t="s">
        <v>36</v>
      </c>
      <c r="E56" s="26"/>
      <c r="F56" s="26"/>
      <c r="G56" s="17"/>
      <c r="H56" s="51"/>
    </row>
    <row r="57" spans="2:16383" s="4" customFormat="1" hidden="1" x14ac:dyDescent="0.3">
      <c r="B57" s="14"/>
      <c r="C57" s="15"/>
      <c r="D57" s="16" t="s">
        <v>37</v>
      </c>
      <c r="E57" s="26"/>
      <c r="F57" s="26"/>
      <c r="G57" s="17"/>
      <c r="H57" s="51"/>
    </row>
    <row r="58" spans="2:16383" s="4" customFormat="1" hidden="1" x14ac:dyDescent="0.3">
      <c r="B58" s="14"/>
      <c r="C58" s="15"/>
      <c r="D58" s="16" t="s">
        <v>14</v>
      </c>
      <c r="E58" s="16"/>
      <c r="F58" s="16"/>
      <c r="G58" s="35"/>
      <c r="H58" s="54"/>
    </row>
    <row r="59" spans="2:16383" s="4" customFormat="1" hidden="1" x14ac:dyDescent="0.3">
      <c r="B59" s="14"/>
      <c r="C59" s="15"/>
      <c r="D59" s="16"/>
      <c r="E59" s="16"/>
      <c r="F59" s="16"/>
      <c r="G59" s="18"/>
      <c r="H59" s="51"/>
    </row>
    <row r="60" spans="2:16383" s="4" customFormat="1" ht="17.25" thickBot="1" x14ac:dyDescent="0.35">
      <c r="B60" s="14"/>
      <c r="C60" s="19" t="s">
        <v>30</v>
      </c>
      <c r="D60" s="10"/>
      <c r="E60" s="10"/>
      <c r="F60" s="10"/>
      <c r="G60" s="21">
        <f>SUM(G52:G58)</f>
        <v>15572457.759999998</v>
      </c>
      <c r="H60" s="21">
        <f>SUM(H52:H58)</f>
        <v>45643806.109999999</v>
      </c>
      <c r="I60" s="56">
        <f>H60-'FC 1- Detailed'!L140</f>
        <v>0</v>
      </c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19"/>
      <c r="D61" s="10"/>
      <c r="E61" s="10"/>
      <c r="F61" s="10"/>
      <c r="G61" s="8"/>
      <c r="H61" s="4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38</v>
      </c>
      <c r="D62" s="10"/>
      <c r="E62" s="10"/>
      <c r="F62" s="10"/>
      <c r="G62" s="22">
        <f>G47-G60</f>
        <v>-15572457.759999998</v>
      </c>
      <c r="H62" s="22">
        <f>H47-H60</f>
        <v>-45643806.109999999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50"/>
    </row>
    <row r="64" spans="2:16383" s="4" customFormat="1" hidden="1" x14ac:dyDescent="0.3">
      <c r="B64" s="14"/>
      <c r="C64" s="10" t="s">
        <v>39</v>
      </c>
      <c r="D64" s="10"/>
      <c r="E64" s="10"/>
      <c r="F64" s="10"/>
      <c r="G64" s="12"/>
      <c r="H64" s="50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50"/>
    </row>
    <row r="66" spans="2:16383" s="4" customFormat="1" hidden="1" x14ac:dyDescent="0.3">
      <c r="B66" s="14"/>
      <c r="C66" s="13" t="s">
        <v>4</v>
      </c>
      <c r="D66" s="10"/>
      <c r="E66" s="10"/>
      <c r="F66" s="10"/>
      <c r="G66" s="24">
        <v>0</v>
      </c>
      <c r="H66" s="50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19" t="s">
        <v>15</v>
      </c>
      <c r="D67" s="10"/>
      <c r="E67" s="10"/>
      <c r="F67" s="10"/>
      <c r="G67" s="33">
        <v>0</v>
      </c>
      <c r="H67" s="50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50"/>
    </row>
    <row r="69" spans="2:16383" s="4" customFormat="1" hidden="1" x14ac:dyDescent="0.3">
      <c r="B69" s="14"/>
      <c r="C69" s="10" t="s">
        <v>39</v>
      </c>
      <c r="D69" s="10"/>
      <c r="E69" s="10"/>
      <c r="F69" s="10"/>
      <c r="G69" s="12"/>
      <c r="H69" s="50"/>
    </row>
    <row r="70" spans="2:16383" s="4" customFormat="1" hidden="1" x14ac:dyDescent="0.3">
      <c r="B70" s="14"/>
      <c r="C70" s="10"/>
      <c r="D70" s="10" t="s">
        <v>16</v>
      </c>
      <c r="E70" s="10"/>
      <c r="F70" s="10"/>
      <c r="G70" s="17"/>
      <c r="H70" s="50"/>
    </row>
    <row r="71" spans="2:16383" s="4" customFormat="1" hidden="1" x14ac:dyDescent="0.3">
      <c r="B71" s="14"/>
      <c r="C71" s="10"/>
      <c r="D71" s="10"/>
      <c r="E71" s="26"/>
      <c r="F71" s="10"/>
      <c r="G71" s="17"/>
      <c r="H71" s="50"/>
    </row>
    <row r="72" spans="2:16383" s="4" customFormat="1" ht="17.25" hidden="1" thickBot="1" x14ac:dyDescent="0.35">
      <c r="B72" s="14"/>
      <c r="C72" s="10"/>
      <c r="D72" s="10" t="s">
        <v>30</v>
      </c>
      <c r="E72" s="10"/>
      <c r="F72" s="10"/>
      <c r="G72" s="36">
        <v>0</v>
      </c>
      <c r="H72" s="55"/>
    </row>
    <row r="73" spans="2:16383" s="4" customFormat="1" hidden="1" x14ac:dyDescent="0.3">
      <c r="B73" s="14"/>
      <c r="C73" s="10"/>
      <c r="D73" s="10"/>
      <c r="E73" s="10"/>
      <c r="F73" s="10"/>
      <c r="G73" s="37"/>
      <c r="H73" s="50"/>
    </row>
    <row r="74" spans="2:16383" s="4" customFormat="1" hidden="1" x14ac:dyDescent="0.3">
      <c r="B74" s="14"/>
      <c r="C74" s="10" t="s">
        <v>40</v>
      </c>
      <c r="D74" s="10"/>
      <c r="E74" s="10"/>
      <c r="F74" s="10"/>
      <c r="G74" s="22">
        <v>0</v>
      </c>
      <c r="H74" s="50"/>
    </row>
    <row r="75" spans="2:16383" s="4" customFormat="1" hidden="1" x14ac:dyDescent="0.3">
      <c r="B75" s="14"/>
      <c r="C75" s="10"/>
      <c r="D75" s="10"/>
      <c r="E75" s="10"/>
      <c r="F75" s="10"/>
      <c r="G75" s="8"/>
      <c r="H75" s="48"/>
    </row>
    <row r="76" spans="2:16383" s="4" customFormat="1" x14ac:dyDescent="0.3">
      <c r="B76" s="14"/>
      <c r="C76" s="10" t="s">
        <v>41</v>
      </c>
      <c r="D76" s="10"/>
      <c r="E76" s="10"/>
      <c r="F76" s="10"/>
      <c r="G76" s="11">
        <f>G42+G62</f>
        <v>23347214.139999621</v>
      </c>
      <c r="H76" s="11">
        <f>H42+H62</f>
        <v>6109604.9299990088</v>
      </c>
      <c r="I76" s="46">
        <f>G76-'FC 1- Detailed'!I158</f>
        <v>0</v>
      </c>
    </row>
    <row r="77" spans="2:16383" s="4" customFormat="1" hidden="1" x14ac:dyDescent="0.3">
      <c r="B77" s="14"/>
      <c r="C77" s="10"/>
      <c r="D77" s="10"/>
      <c r="E77" s="10"/>
      <c r="F77" s="10"/>
      <c r="G77" s="24"/>
      <c r="H77" s="24"/>
    </row>
    <row r="78" spans="2:16383" s="4" customFormat="1" x14ac:dyDescent="0.3">
      <c r="B78" s="14"/>
      <c r="C78" s="10" t="str">
        <f>'FC 1- Detailed'!C160</f>
        <v xml:space="preserve">Cash and Cash Equivalents, January 1, 2024 as Restated </v>
      </c>
      <c r="D78" s="10"/>
      <c r="E78" s="10"/>
      <c r="F78" s="10"/>
      <c r="G78" s="22">
        <f>'FC 1- Detailed'!I160</f>
        <v>45219143.369995579</v>
      </c>
      <c r="H78" s="22">
        <f>'FC 1- Detailed'!L160</f>
        <v>39109538.43999657</v>
      </c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hidden="1" x14ac:dyDescent="0.3">
      <c r="B79" s="14"/>
      <c r="C79" s="26"/>
      <c r="D79" s="26"/>
      <c r="E79" s="26"/>
      <c r="F79" s="26"/>
      <c r="G79" s="32"/>
      <c r="H79" s="52"/>
    </row>
    <row r="80" spans="2:16383" s="4" customFormat="1" ht="17.25" thickBot="1" x14ac:dyDescent="0.35">
      <c r="B80" s="14"/>
      <c r="C80" s="10" t="str">
        <f>'FC 1- Detailed'!C162</f>
        <v>Cash and Cash Equivalents, June 30, 2024</v>
      </c>
      <c r="D80" s="10"/>
      <c r="E80" s="10"/>
      <c r="F80" s="10" t="s">
        <v>6</v>
      </c>
      <c r="G80" s="38">
        <f>G76+G78</f>
        <v>68566357.509995192</v>
      </c>
      <c r="H80" s="38">
        <f>H76+H78</f>
        <v>45219143.369995579</v>
      </c>
      <c r="J80" s="23"/>
    </row>
    <row r="81" spans="2:16383" s="4" customFormat="1" ht="17.25" hidden="1" thickTop="1" x14ac:dyDescent="0.3">
      <c r="B81" s="14"/>
      <c r="C81" s="10"/>
      <c r="D81" s="10"/>
      <c r="E81" s="10"/>
      <c r="F81" s="10"/>
      <c r="G81" s="35">
        <f>G80-'FC 1- Detailed'!I162</f>
        <v>0</v>
      </c>
      <c r="H81" s="50"/>
      <c r="J81" s="23"/>
    </row>
    <row r="82" spans="2:16383" s="4" customFormat="1" hidden="1" x14ac:dyDescent="0.3">
      <c r="B82" s="14"/>
      <c r="C82" s="10"/>
      <c r="D82" s="10"/>
      <c r="E82" s="10"/>
      <c r="F82" s="10"/>
      <c r="G82" s="39"/>
      <c r="H82" s="50"/>
    </row>
    <row r="83" spans="2:16383" s="9" customFormat="1" hidden="1" x14ac:dyDescent="0.3">
      <c r="B83" s="2"/>
      <c r="C83" s="10"/>
      <c r="D83" s="10"/>
      <c r="E83" s="10"/>
      <c r="F83" s="10"/>
      <c r="G83" s="34"/>
      <c r="H83" s="50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hidden="1" x14ac:dyDescent="0.3">
      <c r="B84" s="14"/>
      <c r="C84" s="10"/>
      <c r="D84" s="10"/>
      <c r="E84" s="10"/>
      <c r="F84" s="10"/>
      <c r="G84" s="34"/>
      <c r="H84" s="50"/>
    </row>
    <row r="85" spans="2:16383" s="4" customFormat="1" ht="17.25" thickTop="1" x14ac:dyDescent="0.3">
      <c r="B85" s="14"/>
      <c r="C85" s="10"/>
      <c r="D85" s="10"/>
      <c r="E85" s="40" t="s">
        <v>42</v>
      </c>
      <c r="F85" s="26"/>
      <c r="G85" s="47">
        <f>G80-'FC 1- Detailed'!I162</f>
        <v>0</v>
      </c>
      <c r="H85" s="50">
        <f>H80-'FC 1- Detailed'!L162</f>
        <v>0</v>
      </c>
    </row>
    <row r="86" spans="2:16383" s="9" customFormat="1" x14ac:dyDescent="0.3">
      <c r="B86" s="2"/>
      <c r="C86" s="10"/>
      <c r="D86" s="10"/>
      <c r="E86" s="10"/>
      <c r="F86" s="26"/>
      <c r="G86" s="26"/>
      <c r="H86" s="50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4" t="s">
        <v>43</v>
      </c>
      <c r="G87" s="26"/>
      <c r="H87" s="50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5" t="s">
        <v>44</v>
      </c>
      <c r="G88" s="26"/>
      <c r="H88" s="50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1"/>
      <c r="D89" s="9"/>
      <c r="E89" s="42"/>
      <c r="F89" s="43"/>
      <c r="G89" s="42"/>
      <c r="H89" s="44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1"/>
      <c r="E90" s="3"/>
      <c r="F90" s="3"/>
      <c r="G90" s="3"/>
      <c r="H90" s="44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1"/>
      <c r="D91" s="9"/>
      <c r="E91" s="3"/>
      <c r="F91" s="3"/>
      <c r="G91" s="3"/>
      <c r="H91" s="4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1"/>
      <c r="D92" s="9"/>
      <c r="E92" s="3"/>
      <c r="F92" s="3"/>
      <c r="G92" s="3"/>
      <c r="H92" s="44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1"/>
      <c r="D93" s="9"/>
      <c r="E93" s="3"/>
      <c r="F93" s="3"/>
      <c r="G93" s="45"/>
      <c r="H93" s="44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1"/>
      <c r="D94" s="9"/>
      <c r="E94" s="3"/>
      <c r="F94" s="3"/>
      <c r="G94" s="44"/>
      <c r="H94" s="44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1"/>
      <c r="D95" s="9"/>
      <c r="E95" s="3"/>
      <c r="F95" s="3"/>
      <c r="G95" s="45"/>
      <c r="H95" s="44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1"/>
      <c r="D96" s="9"/>
      <c r="E96" s="3"/>
      <c r="F96" s="3"/>
      <c r="G96" s="3"/>
      <c r="H96" s="44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7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BA191"/>
  <sheetViews>
    <sheetView tabSelected="1" view="pageBreakPreview" topLeftCell="C1" zoomScaleNormal="100" zoomScaleSheetLayoutView="100" workbookViewId="0">
      <selection activeCell="I28" sqref="I28"/>
    </sheetView>
  </sheetViews>
  <sheetFormatPr defaultColWidth="9.140625" defaultRowHeight="16.5" x14ac:dyDescent="0.3"/>
  <cols>
    <col min="1" max="2" width="12.85546875" style="42" hidden="1" customWidth="1"/>
    <col min="3" max="3" width="9.140625" style="42" customWidth="1"/>
    <col min="4" max="4" width="5" style="14" customWidth="1"/>
    <col min="5" max="5" width="2.7109375" style="14" customWidth="1"/>
    <col min="6" max="6" width="9.140625" style="42" customWidth="1"/>
    <col min="7" max="7" width="48" style="95" customWidth="1"/>
    <col min="8" max="8" width="4" style="108" customWidth="1"/>
    <col min="9" max="9" width="18.7109375" style="42" customWidth="1"/>
    <col min="10" max="10" width="18.7109375" style="110" customWidth="1"/>
    <col min="11" max="11" width="18.7109375" style="42" customWidth="1"/>
    <col min="12" max="12" width="23.42578125" style="110" customWidth="1"/>
    <col min="13" max="14" width="18.7109375" style="42" hidden="1" customWidth="1"/>
    <col min="15" max="16" width="18.7109375" style="110" hidden="1" customWidth="1"/>
    <col min="17" max="19" width="18.7109375" style="42" hidden="1" customWidth="1"/>
    <col min="20" max="31" width="18.7109375" style="112" hidden="1" customWidth="1"/>
    <col min="32" max="32" width="21.140625" style="113" hidden="1" customWidth="1"/>
    <col min="33" max="34" width="18.7109375" style="42" hidden="1" customWidth="1"/>
    <col min="35" max="36" width="18.7109375" style="110" hidden="1" customWidth="1"/>
    <col min="37" max="40" width="18.7109375" style="110" customWidth="1"/>
    <col min="41" max="41" width="18.7109375" style="42" customWidth="1"/>
    <col min="42" max="47" width="18.7109375" style="110" customWidth="1"/>
    <col min="48" max="48" width="16.7109375" style="42" customWidth="1"/>
    <col min="49" max="49" width="9.140625" style="42" customWidth="1"/>
    <col min="50" max="50" width="11" style="42" customWidth="1"/>
    <col min="51" max="51" width="13.5703125" style="42" customWidth="1"/>
    <col min="52" max="52" width="9.140625" style="42"/>
    <col min="53" max="53" width="16" style="42" bestFit="1" customWidth="1"/>
    <col min="54" max="16384" width="9.140625" style="42"/>
  </cols>
  <sheetData>
    <row r="1" spans="3:50" s="59" customFormat="1" ht="36.75" customHeight="1" x14ac:dyDescent="0.3">
      <c r="C1" s="191" t="s">
        <v>0</v>
      </c>
      <c r="D1" s="191"/>
      <c r="E1" s="191"/>
      <c r="F1" s="191"/>
      <c r="G1" s="191"/>
      <c r="H1" s="191"/>
      <c r="I1" s="191"/>
      <c r="J1" s="129"/>
      <c r="K1" s="130"/>
      <c r="L1" s="58"/>
      <c r="O1" s="58"/>
      <c r="P1" s="58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60"/>
      <c r="AP1" s="58"/>
      <c r="AQ1" s="58"/>
      <c r="AR1" s="58"/>
      <c r="AS1" s="58"/>
      <c r="AT1" s="58"/>
      <c r="AU1" s="58"/>
    </row>
    <row r="2" spans="3:50" s="59" customFormat="1" x14ac:dyDescent="0.3">
      <c r="C2" s="191" t="s">
        <v>1</v>
      </c>
      <c r="D2" s="191"/>
      <c r="E2" s="191"/>
      <c r="F2" s="191"/>
      <c r="G2" s="191"/>
      <c r="H2" s="191"/>
      <c r="I2" s="191"/>
      <c r="J2" s="129"/>
      <c r="K2" s="130"/>
      <c r="L2" s="58"/>
      <c r="O2" s="51"/>
      <c r="P2" s="51"/>
      <c r="Q2" s="61"/>
      <c r="T2" s="51"/>
      <c r="U2" s="51"/>
      <c r="V2" s="51"/>
      <c r="W2" s="51"/>
      <c r="X2" s="51">
        <v>15164889.399999999</v>
      </c>
      <c r="Y2" s="51" t="s">
        <v>146</v>
      </c>
      <c r="Z2" s="51"/>
      <c r="AA2" s="51"/>
      <c r="AB2" s="51"/>
      <c r="AC2" s="51"/>
      <c r="AD2" s="51"/>
      <c r="AE2" s="51"/>
      <c r="AF2" s="60"/>
      <c r="AP2" s="58"/>
      <c r="AQ2" s="58"/>
      <c r="AR2" s="58"/>
      <c r="AS2" s="58"/>
      <c r="AT2" s="58"/>
      <c r="AU2" s="58"/>
    </row>
    <row r="3" spans="3:50" s="59" customFormat="1" x14ac:dyDescent="0.3">
      <c r="C3" s="184" t="s">
        <v>147</v>
      </c>
      <c r="D3" s="184"/>
      <c r="E3" s="184"/>
      <c r="F3" s="184"/>
      <c r="G3" s="184"/>
      <c r="H3" s="184"/>
      <c r="I3" s="184"/>
      <c r="J3" s="133"/>
      <c r="K3" s="127"/>
      <c r="L3" s="58"/>
      <c r="O3" s="58"/>
      <c r="P3" s="58"/>
      <c r="Q3" s="27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60"/>
      <c r="AP3" s="58"/>
      <c r="AQ3" s="58"/>
      <c r="AR3" s="58"/>
      <c r="AS3" s="58"/>
      <c r="AT3" s="58"/>
      <c r="AU3" s="58"/>
    </row>
    <row r="4" spans="3:50" s="59" customFormat="1" ht="15.75" customHeight="1" x14ac:dyDescent="0.3">
      <c r="C4" s="184" t="s">
        <v>45</v>
      </c>
      <c r="D4" s="184"/>
      <c r="E4" s="184"/>
      <c r="F4" s="184"/>
      <c r="G4" s="184"/>
      <c r="H4" s="184"/>
      <c r="I4" s="184"/>
      <c r="J4" s="133"/>
      <c r="K4" s="127"/>
      <c r="L4" s="58"/>
      <c r="O4" s="58"/>
      <c r="P4" s="58"/>
      <c r="Q4" s="27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60"/>
      <c r="AP4" s="58"/>
      <c r="AQ4" s="58"/>
      <c r="AR4" s="58"/>
      <c r="AS4" s="58"/>
      <c r="AT4" s="58"/>
      <c r="AU4" s="58"/>
    </row>
    <row r="5" spans="3:50" s="59" customFormat="1" x14ac:dyDescent="0.3">
      <c r="C5" s="184" t="s">
        <v>156</v>
      </c>
      <c r="D5" s="184"/>
      <c r="E5" s="184"/>
      <c r="F5" s="184"/>
      <c r="G5" s="184"/>
      <c r="H5" s="184"/>
      <c r="I5" s="184"/>
      <c r="J5" s="133"/>
      <c r="K5" s="127"/>
      <c r="L5" s="58"/>
      <c r="O5" s="58"/>
      <c r="P5" s="58"/>
      <c r="Q5" s="27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60"/>
      <c r="AP5" s="58"/>
      <c r="AQ5" s="58"/>
      <c r="AR5" s="58"/>
      <c r="AS5" s="58"/>
      <c r="AT5" s="58"/>
      <c r="AU5" s="58"/>
    </row>
    <row r="6" spans="3:50" s="59" customFormat="1" x14ac:dyDescent="0.3">
      <c r="C6" s="151"/>
      <c r="D6" s="174"/>
      <c r="E6" s="175"/>
      <c r="F6" s="151"/>
      <c r="G6" s="62"/>
      <c r="H6" s="57"/>
      <c r="J6" s="58"/>
      <c r="L6" s="58"/>
      <c r="O6" s="58"/>
      <c r="P6" s="58"/>
      <c r="Q6" s="27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60"/>
      <c r="AP6" s="58"/>
      <c r="AQ6" s="58"/>
      <c r="AR6" s="58"/>
      <c r="AS6" s="58"/>
      <c r="AT6" s="58"/>
      <c r="AU6" s="58"/>
    </row>
    <row r="7" spans="3:50" s="63" customFormat="1" x14ac:dyDescent="0.3">
      <c r="C7" s="152" t="s">
        <v>3</v>
      </c>
      <c r="D7" s="176"/>
      <c r="E7" s="177"/>
      <c r="F7" s="152"/>
      <c r="G7" s="64"/>
      <c r="H7" s="65"/>
      <c r="I7" s="65">
        <v>2024</v>
      </c>
      <c r="J7" s="134" t="s">
        <v>158</v>
      </c>
      <c r="K7" s="65" t="s">
        <v>14</v>
      </c>
      <c r="L7" s="66" t="s">
        <v>159</v>
      </c>
      <c r="N7" s="67"/>
      <c r="O7" s="68"/>
      <c r="P7" s="68"/>
      <c r="Q7" s="27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5"/>
      <c r="AP7" s="69"/>
      <c r="AQ7" s="69"/>
      <c r="AR7" s="69"/>
      <c r="AS7" s="69"/>
      <c r="AT7" s="69"/>
      <c r="AU7" s="69"/>
    </row>
    <row r="8" spans="3:50" s="70" customFormat="1" x14ac:dyDescent="0.3">
      <c r="C8" s="153"/>
      <c r="D8" s="178"/>
      <c r="E8" s="179"/>
      <c r="F8" s="153"/>
      <c r="G8" s="71"/>
      <c r="H8" s="60"/>
      <c r="J8" s="49"/>
      <c r="L8" s="49"/>
      <c r="N8" s="59"/>
      <c r="O8" s="58"/>
      <c r="P8" s="58"/>
      <c r="Q8" s="27"/>
      <c r="T8" s="50"/>
      <c r="U8" s="50"/>
      <c r="V8" s="50"/>
      <c r="W8" s="50"/>
      <c r="X8" s="50"/>
      <c r="Y8" s="50"/>
      <c r="Z8" s="149"/>
      <c r="AA8" s="149"/>
      <c r="AB8" s="149"/>
      <c r="AC8" s="149"/>
      <c r="AD8" s="149"/>
      <c r="AE8" s="149"/>
      <c r="AF8" s="60"/>
      <c r="AP8" s="49"/>
      <c r="AQ8" s="49"/>
      <c r="AR8" s="49"/>
      <c r="AS8" s="49"/>
      <c r="AT8" s="49"/>
      <c r="AU8" s="49"/>
    </row>
    <row r="9" spans="3:50" s="70" customFormat="1" x14ac:dyDescent="0.3">
      <c r="C9" s="154" t="s">
        <v>4</v>
      </c>
      <c r="D9" s="178"/>
      <c r="E9" s="179"/>
      <c r="F9" s="153"/>
      <c r="G9" s="71"/>
      <c r="H9" s="60"/>
      <c r="I9" s="60"/>
      <c r="J9" s="129"/>
      <c r="K9" s="128"/>
      <c r="L9" s="49"/>
      <c r="N9" s="59"/>
      <c r="O9" s="58"/>
      <c r="P9" s="58"/>
      <c r="Q9" s="27"/>
      <c r="T9" s="185" t="s">
        <v>145</v>
      </c>
      <c r="U9" s="186"/>
      <c r="V9" s="185" t="s">
        <v>150</v>
      </c>
      <c r="W9" s="186"/>
      <c r="X9" s="185" t="s">
        <v>151</v>
      </c>
      <c r="Y9" s="186"/>
      <c r="Z9" s="185" t="s">
        <v>153</v>
      </c>
      <c r="AA9" s="186"/>
      <c r="AB9" s="185" t="s">
        <v>154</v>
      </c>
      <c r="AC9" s="186"/>
      <c r="AD9" s="185" t="s">
        <v>155</v>
      </c>
      <c r="AE9" s="186"/>
      <c r="AF9" s="185"/>
      <c r="AG9" s="186"/>
      <c r="AI9" s="189"/>
      <c r="AJ9" s="187"/>
      <c r="AK9" s="190"/>
      <c r="AL9" s="190"/>
      <c r="AM9" s="189"/>
      <c r="AN9" s="187"/>
      <c r="AO9" s="73"/>
      <c r="AP9" s="187"/>
      <c r="AQ9" s="187"/>
      <c r="AR9" s="187"/>
      <c r="AS9" s="187"/>
      <c r="AT9" s="187"/>
      <c r="AU9" s="187"/>
      <c r="AV9" s="73"/>
    </row>
    <row r="10" spans="3:50" s="70" customFormat="1" hidden="1" x14ac:dyDescent="0.3">
      <c r="C10" s="154"/>
      <c r="D10" s="178"/>
      <c r="E10" s="179"/>
      <c r="F10" s="153"/>
      <c r="G10" s="71"/>
      <c r="H10" s="60"/>
      <c r="I10" s="74" t="s">
        <v>47</v>
      </c>
      <c r="J10" s="135"/>
      <c r="K10" s="74"/>
      <c r="L10" s="49"/>
      <c r="N10" s="59"/>
      <c r="O10" s="58"/>
      <c r="P10" s="58"/>
      <c r="Q10" s="27"/>
      <c r="T10" s="186" t="s">
        <v>136</v>
      </c>
      <c r="U10" s="186"/>
      <c r="V10" s="186" t="s">
        <v>137</v>
      </c>
      <c r="W10" s="186"/>
      <c r="X10" s="186" t="s">
        <v>138</v>
      </c>
      <c r="Y10" s="186"/>
      <c r="Z10" s="149"/>
      <c r="AA10" s="149"/>
      <c r="AB10" s="149"/>
      <c r="AC10" s="149"/>
      <c r="AD10" s="149"/>
      <c r="AE10" s="149"/>
      <c r="AF10" s="60" t="s">
        <v>139</v>
      </c>
      <c r="AP10" s="49"/>
      <c r="AQ10" s="49"/>
      <c r="AR10" s="49"/>
      <c r="AS10" s="49"/>
      <c r="AT10" s="49"/>
      <c r="AU10" s="49"/>
    </row>
    <row r="11" spans="3:50" s="59" customFormat="1" x14ac:dyDescent="0.3">
      <c r="C11" s="155"/>
      <c r="D11" s="178">
        <v>1</v>
      </c>
      <c r="E11" s="178"/>
      <c r="F11" s="153" t="s">
        <v>5</v>
      </c>
      <c r="G11" s="75"/>
      <c r="H11" s="60" t="s">
        <v>6</v>
      </c>
      <c r="I11" s="76">
        <f>SUM(I12:I15)</f>
        <v>4243799241.4099998</v>
      </c>
      <c r="J11" s="76">
        <f t="shared" ref="J11:K11" si="0">SUM(J12:J15)</f>
        <v>7223673676.79</v>
      </c>
      <c r="K11" s="76">
        <f t="shared" si="0"/>
        <v>0</v>
      </c>
      <c r="L11" s="76">
        <f>SUM(L12:L15)</f>
        <v>7223673676.79</v>
      </c>
      <c r="O11" s="58"/>
      <c r="P11" s="58"/>
      <c r="Q11" s="27"/>
      <c r="T11" s="50" t="s">
        <v>140</v>
      </c>
      <c r="U11" s="50" t="s">
        <v>141</v>
      </c>
      <c r="V11" s="50" t="s">
        <v>140</v>
      </c>
      <c r="W11" s="50" t="s">
        <v>141</v>
      </c>
      <c r="X11" s="50" t="s">
        <v>140</v>
      </c>
      <c r="Y11" s="50" t="s">
        <v>141</v>
      </c>
      <c r="Z11" s="149" t="s">
        <v>140</v>
      </c>
      <c r="AA11" s="149" t="s">
        <v>141</v>
      </c>
      <c r="AB11" s="149" t="s">
        <v>140</v>
      </c>
      <c r="AC11" s="149" t="s">
        <v>141</v>
      </c>
      <c r="AD11" s="149" t="s">
        <v>140</v>
      </c>
      <c r="AE11" s="149" t="s">
        <v>141</v>
      </c>
      <c r="AF11" s="60" t="s">
        <v>139</v>
      </c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3:50" s="59" customFormat="1" x14ac:dyDescent="0.3">
      <c r="C12" s="155"/>
      <c r="D12" s="178"/>
      <c r="E12" s="178">
        <v>1</v>
      </c>
      <c r="F12" s="156"/>
      <c r="G12" s="75" t="s">
        <v>5</v>
      </c>
      <c r="H12" s="61"/>
      <c r="I12" s="27">
        <f>AF12</f>
        <v>1566679000</v>
      </c>
      <c r="J12" s="58">
        <v>2076321000</v>
      </c>
      <c r="K12" s="27">
        <f>L12-J12</f>
        <v>0</v>
      </c>
      <c r="L12" s="58">
        <v>2076321000</v>
      </c>
      <c r="O12" s="58"/>
      <c r="P12" s="58"/>
      <c r="Q12" s="27"/>
      <c r="T12" s="51">
        <v>10911000</v>
      </c>
      <c r="U12" s="51"/>
      <c r="V12" s="51">
        <v>719828000</v>
      </c>
      <c r="W12" s="51"/>
      <c r="X12" s="51">
        <v>23827000</v>
      </c>
      <c r="Y12" s="51"/>
      <c r="Z12" s="51">
        <v>721761000</v>
      </c>
      <c r="AA12" s="51"/>
      <c r="AB12" s="51">
        <v>47379000</v>
      </c>
      <c r="AC12" s="51"/>
      <c r="AD12" s="51">
        <v>42973000</v>
      </c>
      <c r="AE12" s="51"/>
      <c r="AF12" s="77">
        <f>SUM(T12:AE12)</f>
        <v>1566679000</v>
      </c>
      <c r="AG12" s="78"/>
      <c r="AH12" s="78"/>
      <c r="AI12" s="58"/>
      <c r="AJ12" s="58"/>
      <c r="AK12" s="58"/>
      <c r="AL12" s="58"/>
      <c r="AM12" s="58"/>
      <c r="AN12" s="58"/>
      <c r="AO12" s="78"/>
      <c r="AP12" s="58"/>
      <c r="AQ12" s="58"/>
      <c r="AR12" s="58"/>
      <c r="AS12" s="58"/>
      <c r="AT12" s="58"/>
      <c r="AU12" s="58"/>
      <c r="AV12" s="78"/>
      <c r="AX12" s="78"/>
    </row>
    <row r="13" spans="3:50" s="59" customFormat="1" x14ac:dyDescent="0.3">
      <c r="C13" s="155"/>
      <c r="D13" s="178"/>
      <c r="E13" s="178">
        <v>2</v>
      </c>
      <c r="F13" s="156"/>
      <c r="G13" s="75" t="s">
        <v>49</v>
      </c>
      <c r="H13" s="61"/>
      <c r="I13" s="27">
        <f>AF13</f>
        <v>2677120241.4099998</v>
      </c>
      <c r="J13" s="58">
        <v>5147352676.79</v>
      </c>
      <c r="K13" s="27">
        <f>L13-J13</f>
        <v>0</v>
      </c>
      <c r="L13" s="58">
        <v>5147352676.79</v>
      </c>
      <c r="O13" s="79"/>
      <c r="P13" s="80"/>
      <c r="Q13" s="27"/>
      <c r="T13" s="51">
        <v>353257985.98000002</v>
      </c>
      <c r="U13" s="51"/>
      <c r="V13" s="51">
        <v>61976979.379999995</v>
      </c>
      <c r="W13" s="51"/>
      <c r="X13" s="51">
        <v>594609360.39999998</v>
      </c>
      <c r="Y13" s="51"/>
      <c r="Z13" s="51">
        <v>283714116.52999997</v>
      </c>
      <c r="AA13" s="51"/>
      <c r="AB13" s="51">
        <v>1239292864.2099998</v>
      </c>
      <c r="AC13" s="51"/>
      <c r="AD13" s="51">
        <v>144268934.91000003</v>
      </c>
      <c r="AE13" s="51"/>
      <c r="AF13" s="77">
        <f t="shared" ref="AF13:AF62" si="1">SUM(T13:AE13)</f>
        <v>2677120241.4099998</v>
      </c>
      <c r="AH13" s="78"/>
      <c r="AI13" s="58"/>
      <c r="AJ13" s="58"/>
      <c r="AK13" s="58"/>
      <c r="AL13" s="58"/>
      <c r="AM13" s="58"/>
      <c r="AN13" s="58"/>
      <c r="AO13" s="78"/>
      <c r="AP13" s="58"/>
      <c r="AQ13" s="58"/>
      <c r="AR13" s="58"/>
      <c r="AS13" s="58"/>
      <c r="AT13" s="58"/>
      <c r="AU13" s="58"/>
      <c r="AV13" s="78"/>
    </row>
    <row r="14" spans="3:50" s="59" customFormat="1" ht="16.5" hidden="1" customHeight="1" x14ac:dyDescent="0.3">
      <c r="C14" s="155"/>
      <c r="D14" s="178"/>
      <c r="E14" s="178">
        <v>3</v>
      </c>
      <c r="F14" s="156"/>
      <c r="G14" s="75" t="s">
        <v>51</v>
      </c>
      <c r="H14" s="61"/>
      <c r="I14" s="81"/>
      <c r="J14" s="136"/>
      <c r="K14" s="81"/>
      <c r="L14" s="58"/>
      <c r="O14" s="58"/>
      <c r="P14" s="58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  <c r="AF14" s="77">
        <f t="shared" si="1"/>
        <v>0</v>
      </c>
      <c r="AI14" s="58"/>
      <c r="AJ14" s="58"/>
      <c r="AK14" s="58"/>
      <c r="AL14" s="58"/>
      <c r="AM14" s="58"/>
      <c r="AN14" s="58"/>
      <c r="AO14" s="78"/>
      <c r="AP14" s="58"/>
      <c r="AQ14" s="58"/>
      <c r="AR14" s="58"/>
      <c r="AS14" s="58"/>
      <c r="AT14" s="58"/>
      <c r="AU14" s="58"/>
      <c r="AV14" s="78"/>
    </row>
    <row r="15" spans="3:50" s="59" customFormat="1" ht="16.5" hidden="1" customHeight="1" x14ac:dyDescent="0.3">
      <c r="C15" s="155"/>
      <c r="D15" s="178"/>
      <c r="E15" s="178">
        <v>4</v>
      </c>
      <c r="F15" s="156"/>
      <c r="G15" s="75" t="s">
        <v>53</v>
      </c>
      <c r="H15" s="61"/>
      <c r="I15" s="27"/>
      <c r="J15" s="58"/>
      <c r="K15" s="27"/>
      <c r="L15" s="58"/>
      <c r="O15" s="58"/>
      <c r="P15" s="58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  <c r="AF15" s="77">
        <f t="shared" si="1"/>
        <v>0</v>
      </c>
      <c r="AI15" s="58"/>
      <c r="AJ15" s="58"/>
      <c r="AK15" s="58"/>
      <c r="AL15" s="58"/>
      <c r="AM15" s="58"/>
      <c r="AN15" s="58"/>
      <c r="AO15" s="78"/>
      <c r="AP15" s="58"/>
      <c r="AQ15" s="58"/>
      <c r="AR15" s="58"/>
      <c r="AS15" s="58"/>
      <c r="AT15" s="58"/>
      <c r="AU15" s="58"/>
      <c r="AV15" s="78"/>
    </row>
    <row r="16" spans="3:50" s="59" customFormat="1" x14ac:dyDescent="0.3">
      <c r="C16" s="155"/>
      <c r="D16" s="178"/>
      <c r="E16" s="178"/>
      <c r="F16" s="156"/>
      <c r="G16" s="75"/>
      <c r="H16" s="61"/>
      <c r="I16" s="27"/>
      <c r="J16" s="58"/>
      <c r="K16" s="27"/>
      <c r="L16" s="58"/>
      <c r="O16" s="58"/>
      <c r="P16" s="58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  <c r="AF16" s="77">
        <f t="shared" si="1"/>
        <v>0</v>
      </c>
      <c r="AI16" s="58"/>
      <c r="AJ16" s="58"/>
      <c r="AK16" s="58"/>
      <c r="AL16" s="58"/>
      <c r="AM16" s="58"/>
      <c r="AN16" s="58"/>
      <c r="AO16" s="78"/>
      <c r="AP16" s="58"/>
      <c r="AQ16" s="58"/>
      <c r="AR16" s="58"/>
      <c r="AS16" s="58"/>
      <c r="AT16" s="58"/>
      <c r="AU16" s="58"/>
      <c r="AV16" s="78"/>
    </row>
    <row r="17" spans="3:48" s="59" customFormat="1" x14ac:dyDescent="0.3">
      <c r="C17" s="155"/>
      <c r="D17" s="178">
        <v>2</v>
      </c>
      <c r="E17" s="178"/>
      <c r="F17" s="153" t="s">
        <v>7</v>
      </c>
      <c r="G17" s="75"/>
      <c r="H17" s="61"/>
      <c r="I17" s="76">
        <f>SUM(I18:I21)</f>
        <v>190100</v>
      </c>
      <c r="J17" s="76">
        <f t="shared" ref="J17:K17" si="2">SUM(J18:J21)</f>
        <v>429500</v>
      </c>
      <c r="K17" s="76">
        <f t="shared" si="2"/>
        <v>0</v>
      </c>
      <c r="L17" s="76">
        <f>SUM(L18:L21)</f>
        <v>429500</v>
      </c>
      <c r="O17" s="58"/>
      <c r="P17" s="58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77">
        <f t="shared" si="1"/>
        <v>0</v>
      </c>
      <c r="AI17" s="58"/>
      <c r="AJ17" s="58"/>
      <c r="AK17" s="58"/>
      <c r="AL17" s="58"/>
      <c r="AM17" s="58"/>
      <c r="AN17" s="58"/>
      <c r="AO17" s="78"/>
      <c r="AP17" s="58"/>
      <c r="AQ17" s="58"/>
      <c r="AR17" s="58"/>
      <c r="AS17" s="58"/>
      <c r="AT17" s="58"/>
      <c r="AU17" s="58"/>
      <c r="AV17" s="78"/>
    </row>
    <row r="18" spans="3:48" s="59" customFormat="1" x14ac:dyDescent="0.3">
      <c r="C18" s="155"/>
      <c r="D18" s="178"/>
      <c r="E18" s="178">
        <v>5</v>
      </c>
      <c r="F18" s="156"/>
      <c r="G18" s="75" t="s">
        <v>54</v>
      </c>
      <c r="H18" s="61"/>
      <c r="I18" s="27">
        <f>AF18</f>
        <v>190100</v>
      </c>
      <c r="J18" s="58">
        <v>410500</v>
      </c>
      <c r="K18" s="27">
        <f>L18-J18</f>
        <v>0</v>
      </c>
      <c r="L18" s="58">
        <v>410500</v>
      </c>
      <c r="O18" s="58"/>
      <c r="P18" s="58"/>
      <c r="T18" s="51">
        <v>18200</v>
      </c>
      <c r="U18" s="51"/>
      <c r="V18" s="51">
        <v>24100</v>
      </c>
      <c r="W18" s="51"/>
      <c r="X18" s="51">
        <v>20500</v>
      </c>
      <c r="Y18" s="51"/>
      <c r="Z18" s="51">
        <v>31800</v>
      </c>
      <c r="AA18" s="51"/>
      <c r="AB18" s="51">
        <v>53400</v>
      </c>
      <c r="AC18" s="51"/>
      <c r="AD18" s="51">
        <v>42100</v>
      </c>
      <c r="AE18" s="51"/>
      <c r="AF18" s="77">
        <f t="shared" si="1"/>
        <v>190100</v>
      </c>
      <c r="AI18" s="58"/>
      <c r="AJ18" s="58"/>
      <c r="AK18" s="58"/>
      <c r="AL18" s="58"/>
      <c r="AM18" s="58"/>
      <c r="AN18" s="58"/>
      <c r="AO18" s="78"/>
      <c r="AP18" s="58"/>
      <c r="AQ18" s="58"/>
      <c r="AR18" s="58"/>
      <c r="AS18" s="58"/>
      <c r="AT18" s="58"/>
      <c r="AU18" s="58"/>
      <c r="AV18" s="78"/>
    </row>
    <row r="19" spans="3:48" s="59" customFormat="1" x14ac:dyDescent="0.3">
      <c r="C19" s="155"/>
      <c r="D19" s="178"/>
      <c r="E19" s="178">
        <v>6</v>
      </c>
      <c r="F19" s="156"/>
      <c r="G19" s="75" t="s">
        <v>55</v>
      </c>
      <c r="H19" s="61"/>
      <c r="I19" s="27">
        <f t="shared" ref="I19:I20" si="3">AF19</f>
        <v>0</v>
      </c>
      <c r="J19" s="58"/>
      <c r="K19" s="27"/>
      <c r="L19" s="58"/>
      <c r="O19" s="82"/>
      <c r="P19" s="58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77">
        <f t="shared" si="1"/>
        <v>0</v>
      </c>
      <c r="AI19" s="58"/>
      <c r="AJ19" s="58"/>
      <c r="AK19" s="58"/>
      <c r="AL19" s="58"/>
      <c r="AM19" s="58"/>
      <c r="AN19" s="58"/>
      <c r="AO19" s="78"/>
      <c r="AP19" s="58"/>
      <c r="AQ19" s="58"/>
      <c r="AR19" s="58"/>
      <c r="AS19" s="58"/>
      <c r="AT19" s="58"/>
      <c r="AU19" s="58"/>
      <c r="AV19" s="78"/>
    </row>
    <row r="20" spans="3:48" s="59" customFormat="1" x14ac:dyDescent="0.3">
      <c r="C20" s="155"/>
      <c r="D20" s="178"/>
      <c r="E20" s="178">
        <v>7</v>
      </c>
      <c r="F20" s="156"/>
      <c r="G20" s="75" t="s">
        <v>56</v>
      </c>
      <c r="H20" s="61"/>
      <c r="I20" s="27">
        <f t="shared" si="3"/>
        <v>0</v>
      </c>
      <c r="J20" s="58">
        <v>19000</v>
      </c>
      <c r="K20" s="27">
        <f>L20-J20</f>
        <v>0</v>
      </c>
      <c r="L20" s="58">
        <v>19000</v>
      </c>
      <c r="O20" s="79"/>
      <c r="P20" s="58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77">
        <f t="shared" si="1"/>
        <v>0</v>
      </c>
      <c r="AI20" s="58"/>
      <c r="AJ20" s="58"/>
      <c r="AK20" s="58"/>
      <c r="AL20" s="58"/>
      <c r="AM20" s="58"/>
      <c r="AN20" s="58"/>
      <c r="AO20" s="78"/>
      <c r="AP20" s="58"/>
      <c r="AQ20" s="58"/>
      <c r="AR20" s="58"/>
      <c r="AS20" s="58"/>
      <c r="AT20" s="58"/>
      <c r="AU20" s="58"/>
      <c r="AV20" s="78"/>
    </row>
    <row r="21" spans="3:48" s="59" customFormat="1" x14ac:dyDescent="0.3">
      <c r="C21" s="155"/>
      <c r="D21" s="178"/>
      <c r="E21" s="178">
        <v>8</v>
      </c>
      <c r="F21" s="156"/>
      <c r="G21" s="75" t="s">
        <v>57</v>
      </c>
      <c r="H21" s="61"/>
      <c r="I21" s="27"/>
      <c r="J21" s="58"/>
      <c r="K21" s="27"/>
      <c r="L21" s="58"/>
      <c r="O21" s="58"/>
      <c r="P21" s="58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  <c r="AF21" s="77">
        <f t="shared" si="1"/>
        <v>0</v>
      </c>
      <c r="AI21" s="58"/>
      <c r="AJ21" s="58"/>
      <c r="AK21" s="58"/>
      <c r="AL21" s="58"/>
      <c r="AM21" s="58"/>
      <c r="AN21" s="58"/>
      <c r="AO21" s="78"/>
      <c r="AP21" s="58"/>
      <c r="AQ21" s="58"/>
      <c r="AR21" s="58"/>
      <c r="AS21" s="58"/>
      <c r="AT21" s="58"/>
      <c r="AU21" s="58"/>
      <c r="AV21" s="78"/>
    </row>
    <row r="22" spans="3:48" s="59" customFormat="1" ht="16.5" customHeight="1" x14ac:dyDescent="0.3">
      <c r="C22" s="155"/>
      <c r="D22" s="178"/>
      <c r="E22" s="178"/>
      <c r="F22" s="156"/>
      <c r="G22" s="75"/>
      <c r="H22" s="61"/>
      <c r="I22" s="27"/>
      <c r="J22" s="58"/>
      <c r="K22" s="27"/>
      <c r="L22" s="58"/>
      <c r="O22" s="58"/>
      <c r="P22" s="58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77">
        <f t="shared" si="1"/>
        <v>0</v>
      </c>
      <c r="AI22" s="58"/>
      <c r="AJ22" s="58"/>
      <c r="AK22" s="58"/>
      <c r="AL22" s="58"/>
      <c r="AM22" s="58"/>
      <c r="AN22" s="58"/>
      <c r="AO22" s="78"/>
      <c r="AP22" s="58"/>
      <c r="AQ22" s="58"/>
      <c r="AR22" s="58"/>
      <c r="AS22" s="58"/>
      <c r="AT22" s="58"/>
      <c r="AU22" s="58"/>
      <c r="AV22" s="78"/>
    </row>
    <row r="23" spans="3:48" s="59" customFormat="1" ht="16.5" customHeight="1" x14ac:dyDescent="0.3">
      <c r="C23" s="155"/>
      <c r="D23" s="178">
        <v>3</v>
      </c>
      <c r="E23" s="178"/>
      <c r="F23" s="153" t="s">
        <v>8</v>
      </c>
      <c r="G23" s="75"/>
      <c r="H23" s="61"/>
      <c r="I23" s="22">
        <f>SUM(I24:I26)</f>
        <v>0</v>
      </c>
      <c r="J23" s="22">
        <f>SUM(J24:J26)</f>
        <v>0</v>
      </c>
      <c r="K23" s="22">
        <f>SUM(K24:K26)</f>
        <v>0</v>
      </c>
      <c r="L23" s="22">
        <f>SUM(L24:L26)</f>
        <v>0</v>
      </c>
      <c r="O23" s="58"/>
      <c r="P23" s="58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77">
        <f t="shared" si="1"/>
        <v>0</v>
      </c>
      <c r="AI23" s="58"/>
      <c r="AJ23" s="58"/>
      <c r="AK23" s="58"/>
      <c r="AL23" s="58"/>
      <c r="AM23" s="58"/>
      <c r="AN23" s="58"/>
      <c r="AO23" s="78"/>
      <c r="AP23" s="58"/>
      <c r="AQ23" s="58"/>
      <c r="AR23" s="58"/>
      <c r="AS23" s="58"/>
      <c r="AT23" s="58"/>
      <c r="AU23" s="58"/>
      <c r="AV23" s="78"/>
    </row>
    <row r="24" spans="3:48" s="59" customFormat="1" ht="17.25" customHeight="1" x14ac:dyDescent="0.3">
      <c r="C24" s="155"/>
      <c r="D24" s="178"/>
      <c r="E24" s="178">
        <v>9</v>
      </c>
      <c r="F24" s="156"/>
      <c r="G24" s="75" t="s">
        <v>58</v>
      </c>
      <c r="H24" s="61"/>
      <c r="I24" s="27"/>
      <c r="J24" s="58"/>
      <c r="K24" s="27"/>
      <c r="L24" s="58"/>
      <c r="O24" s="58"/>
      <c r="P24" s="58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77">
        <f t="shared" si="1"/>
        <v>0</v>
      </c>
      <c r="AI24" s="58"/>
      <c r="AJ24" s="58"/>
      <c r="AK24" s="58"/>
      <c r="AL24" s="58"/>
      <c r="AM24" s="58"/>
      <c r="AN24" s="58"/>
      <c r="AO24" s="78"/>
      <c r="AP24" s="58"/>
      <c r="AQ24" s="58"/>
      <c r="AR24" s="58"/>
      <c r="AS24" s="58"/>
      <c r="AT24" s="58"/>
      <c r="AU24" s="58"/>
      <c r="AV24" s="78"/>
    </row>
    <row r="25" spans="3:48" s="59" customFormat="1" ht="16.5" customHeight="1" x14ac:dyDescent="0.3">
      <c r="C25" s="155"/>
      <c r="D25" s="178"/>
      <c r="E25" s="178">
        <v>10</v>
      </c>
      <c r="F25" s="156"/>
      <c r="G25" s="75" t="s">
        <v>59</v>
      </c>
      <c r="H25" s="61"/>
      <c r="I25" s="27"/>
      <c r="J25" s="58"/>
      <c r="K25" s="27"/>
      <c r="L25" s="58"/>
      <c r="O25" s="58"/>
      <c r="P25" s="58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  <c r="AF25" s="77">
        <f t="shared" si="1"/>
        <v>0</v>
      </c>
      <c r="AI25" s="58"/>
      <c r="AJ25" s="58"/>
      <c r="AK25" s="58"/>
      <c r="AL25" s="58"/>
      <c r="AM25" s="58"/>
      <c r="AN25" s="58"/>
      <c r="AO25" s="78"/>
      <c r="AP25" s="58"/>
      <c r="AQ25" s="58"/>
      <c r="AR25" s="58"/>
      <c r="AS25" s="58"/>
      <c r="AT25" s="58"/>
      <c r="AU25" s="58"/>
      <c r="AV25" s="78"/>
    </row>
    <row r="26" spans="3:48" s="59" customFormat="1" ht="16.5" customHeight="1" x14ac:dyDescent="0.3">
      <c r="C26" s="155"/>
      <c r="D26" s="178"/>
      <c r="E26" s="178">
        <v>11</v>
      </c>
      <c r="F26" s="156"/>
      <c r="G26" s="75" t="s">
        <v>60</v>
      </c>
      <c r="H26" s="61"/>
      <c r="I26" s="27"/>
      <c r="J26" s="58"/>
      <c r="K26" s="27"/>
      <c r="L26" s="58"/>
      <c r="O26" s="58"/>
      <c r="P26" s="58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  <c r="AF26" s="77">
        <f t="shared" si="1"/>
        <v>0</v>
      </c>
      <c r="AI26" s="58"/>
      <c r="AJ26" s="58"/>
      <c r="AK26" s="58"/>
      <c r="AL26" s="58"/>
      <c r="AM26" s="58"/>
      <c r="AN26" s="58"/>
      <c r="AO26" s="78"/>
      <c r="AP26" s="58"/>
      <c r="AQ26" s="58"/>
      <c r="AR26" s="58"/>
      <c r="AS26" s="58"/>
      <c r="AT26" s="58"/>
      <c r="AU26" s="58"/>
      <c r="AV26" s="78"/>
    </row>
    <row r="27" spans="3:48" s="59" customFormat="1" ht="16.5" customHeight="1" x14ac:dyDescent="0.3">
      <c r="C27" s="155"/>
      <c r="D27" s="178"/>
      <c r="E27" s="178"/>
      <c r="F27" s="156"/>
      <c r="G27" s="75"/>
      <c r="H27" s="61"/>
      <c r="I27" s="27"/>
      <c r="J27" s="58"/>
      <c r="K27" s="27"/>
      <c r="L27" s="58"/>
      <c r="O27" s="58"/>
      <c r="P27" s="58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77">
        <f t="shared" si="1"/>
        <v>0</v>
      </c>
      <c r="AI27" s="58"/>
      <c r="AJ27" s="58"/>
      <c r="AK27" s="58"/>
      <c r="AL27" s="58"/>
      <c r="AM27" s="58"/>
      <c r="AN27" s="58"/>
      <c r="AO27" s="78"/>
      <c r="AP27" s="58"/>
      <c r="AQ27" s="58"/>
      <c r="AR27" s="58"/>
      <c r="AS27" s="58"/>
      <c r="AT27" s="58"/>
      <c r="AU27" s="58"/>
      <c r="AV27" s="78"/>
    </row>
    <row r="28" spans="3:48" s="59" customFormat="1" x14ac:dyDescent="0.3">
      <c r="C28" s="155"/>
      <c r="D28" s="178">
        <v>4</v>
      </c>
      <c r="E28" s="178"/>
      <c r="F28" s="157" t="s">
        <v>9</v>
      </c>
      <c r="G28" s="75"/>
      <c r="H28" s="61"/>
      <c r="I28" s="76">
        <f>+I29</f>
        <v>579461</v>
      </c>
      <c r="J28" s="76">
        <f t="shared" ref="J28:K28" si="4">+J29</f>
        <v>1106495</v>
      </c>
      <c r="K28" s="76">
        <f t="shared" si="4"/>
        <v>0</v>
      </c>
      <c r="L28" s="76">
        <f>+L29</f>
        <v>1106495</v>
      </c>
      <c r="O28" s="58"/>
      <c r="P28" s="58"/>
      <c r="Q28" s="27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77">
        <f t="shared" si="1"/>
        <v>0</v>
      </c>
      <c r="AI28" s="58"/>
      <c r="AJ28" s="58"/>
      <c r="AK28" s="58"/>
      <c r="AL28" s="58"/>
      <c r="AM28" s="58"/>
      <c r="AN28" s="58"/>
      <c r="AO28" s="78"/>
      <c r="AP28" s="58"/>
      <c r="AQ28" s="58"/>
      <c r="AR28" s="58"/>
      <c r="AS28" s="58"/>
      <c r="AT28" s="58"/>
      <c r="AU28" s="58"/>
      <c r="AV28" s="78"/>
    </row>
    <row r="29" spans="3:48" s="59" customFormat="1" x14ac:dyDescent="0.3">
      <c r="C29" s="155"/>
      <c r="D29" s="178"/>
      <c r="E29" s="178">
        <v>12</v>
      </c>
      <c r="F29" s="156"/>
      <c r="G29" s="83" t="s">
        <v>9</v>
      </c>
      <c r="H29" s="61"/>
      <c r="I29" s="27">
        <f>AF29</f>
        <v>579461</v>
      </c>
      <c r="J29" s="58">
        <v>1106495</v>
      </c>
      <c r="K29" s="27">
        <f>L29-J29</f>
        <v>0</v>
      </c>
      <c r="L29" s="58">
        <v>1106495</v>
      </c>
      <c r="O29" s="58"/>
      <c r="P29" s="58"/>
      <c r="T29" s="51">
        <v>29276</v>
      </c>
      <c r="U29" s="51"/>
      <c r="V29" s="51">
        <v>181896</v>
      </c>
      <c r="W29" s="51"/>
      <c r="X29" s="51">
        <v>121329</v>
      </c>
      <c r="Y29" s="51"/>
      <c r="Z29" s="51">
        <v>7377</v>
      </c>
      <c r="AA29" s="51"/>
      <c r="AB29" s="51">
        <v>150110</v>
      </c>
      <c r="AC29" s="51"/>
      <c r="AD29" s="51">
        <v>89473</v>
      </c>
      <c r="AE29" s="51"/>
      <c r="AF29" s="77">
        <f t="shared" si="1"/>
        <v>579461</v>
      </c>
      <c r="AI29" s="58"/>
      <c r="AJ29" s="58"/>
      <c r="AK29" s="58"/>
      <c r="AL29" s="58"/>
      <c r="AM29" s="58"/>
      <c r="AN29" s="58"/>
      <c r="AO29" s="78"/>
      <c r="AP29" s="58"/>
      <c r="AQ29" s="58"/>
      <c r="AR29" s="58"/>
      <c r="AS29" s="58"/>
      <c r="AT29" s="58"/>
      <c r="AU29" s="58"/>
      <c r="AV29" s="78"/>
    </row>
    <row r="30" spans="3:48" s="59" customFormat="1" x14ac:dyDescent="0.3">
      <c r="C30" s="155"/>
      <c r="D30" s="178"/>
      <c r="E30" s="178"/>
      <c r="F30" s="156"/>
      <c r="G30" s="83"/>
      <c r="H30" s="61"/>
      <c r="I30" s="27"/>
      <c r="J30" s="58"/>
      <c r="K30" s="27"/>
      <c r="L30" s="58"/>
      <c r="O30" s="58"/>
      <c r="P30" s="58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77">
        <f t="shared" si="1"/>
        <v>0</v>
      </c>
      <c r="AI30" s="58"/>
      <c r="AJ30" s="58"/>
      <c r="AK30" s="58"/>
      <c r="AL30" s="58"/>
      <c r="AM30" s="58"/>
      <c r="AN30" s="58"/>
      <c r="AO30" s="78"/>
      <c r="AP30" s="58"/>
      <c r="AQ30" s="58"/>
      <c r="AR30" s="58"/>
      <c r="AS30" s="58"/>
      <c r="AT30" s="58"/>
      <c r="AU30" s="58"/>
      <c r="AV30" s="78"/>
    </row>
    <row r="31" spans="3:48" s="59" customFormat="1" ht="17.25" customHeight="1" x14ac:dyDescent="0.3">
      <c r="C31" s="155"/>
      <c r="D31" s="178">
        <v>5</v>
      </c>
      <c r="E31" s="178"/>
      <c r="F31" s="153" t="s">
        <v>10</v>
      </c>
      <c r="G31" s="75"/>
      <c r="H31" s="61"/>
      <c r="I31" s="84">
        <f>SUM(I32:I33)</f>
        <v>0</v>
      </c>
      <c r="J31" s="84">
        <f t="shared" ref="J31:K31" si="5">SUM(J32:J33)</f>
        <v>735000</v>
      </c>
      <c r="K31" s="84">
        <f t="shared" si="5"/>
        <v>0</v>
      </c>
      <c r="L31" s="84">
        <f>SUM(L32:L33)</f>
        <v>735000</v>
      </c>
      <c r="N31" s="67"/>
      <c r="O31" s="58"/>
      <c r="P31" s="58"/>
      <c r="T31" s="51"/>
      <c r="U31" s="51"/>
      <c r="V31" s="51"/>
      <c r="W31" s="51"/>
      <c r="X31" s="51"/>
      <c r="Y31" s="51"/>
      <c r="Z31" s="51"/>
      <c r="AA31" s="51"/>
      <c r="AB31" s="51"/>
      <c r="AC31" s="51"/>
      <c r="AD31" s="51"/>
      <c r="AE31" s="51"/>
      <c r="AF31" s="77">
        <f t="shared" si="1"/>
        <v>0</v>
      </c>
      <c r="AI31" s="58"/>
      <c r="AJ31" s="58"/>
      <c r="AK31" s="58"/>
      <c r="AL31" s="58"/>
      <c r="AM31" s="58"/>
      <c r="AN31" s="58"/>
      <c r="AO31" s="78"/>
      <c r="AP31" s="58"/>
      <c r="AQ31" s="58"/>
      <c r="AR31" s="58"/>
      <c r="AS31" s="58"/>
      <c r="AT31" s="58"/>
      <c r="AU31" s="58"/>
      <c r="AV31" s="78"/>
    </row>
    <row r="32" spans="3:48" s="59" customFormat="1" ht="33" x14ac:dyDescent="0.3">
      <c r="C32" s="155"/>
      <c r="D32" s="178"/>
      <c r="E32" s="178">
        <v>13</v>
      </c>
      <c r="F32" s="156"/>
      <c r="G32" s="75" t="s">
        <v>61</v>
      </c>
      <c r="H32" s="61"/>
      <c r="I32" s="27">
        <f>AF32</f>
        <v>0</v>
      </c>
      <c r="J32" s="58">
        <v>735000</v>
      </c>
      <c r="K32" s="27">
        <f>L32-J32</f>
        <v>0</v>
      </c>
      <c r="L32" s="58">
        <v>735000</v>
      </c>
      <c r="O32" s="58"/>
      <c r="P32" s="58"/>
      <c r="T32" s="51"/>
      <c r="U32" s="51"/>
      <c r="V32" s="51"/>
      <c r="W32" s="51"/>
      <c r="X32" s="51"/>
      <c r="Y32" s="51"/>
      <c r="Z32" s="51"/>
      <c r="AA32" s="51"/>
      <c r="AB32" s="51"/>
      <c r="AC32" s="51"/>
      <c r="AD32" s="51"/>
      <c r="AE32" s="51"/>
      <c r="AF32" s="77">
        <f t="shared" si="1"/>
        <v>0</v>
      </c>
      <c r="AI32" s="58"/>
      <c r="AJ32" s="58"/>
      <c r="AK32" s="58"/>
      <c r="AL32" s="58"/>
      <c r="AM32" s="58"/>
      <c r="AN32" s="58"/>
      <c r="AO32" s="78"/>
      <c r="AP32" s="58"/>
      <c r="AQ32" s="58"/>
      <c r="AR32" s="58"/>
      <c r="AS32" s="58"/>
      <c r="AT32" s="58"/>
      <c r="AU32" s="58"/>
      <c r="AV32" s="78"/>
    </row>
    <row r="33" spans="1:51" s="59" customFormat="1" ht="16.5" customHeight="1" x14ac:dyDescent="0.3">
      <c r="C33" s="155"/>
      <c r="D33" s="178"/>
      <c r="E33" s="178">
        <v>14</v>
      </c>
      <c r="F33" s="156"/>
      <c r="G33" s="75" t="s">
        <v>62</v>
      </c>
      <c r="H33" s="61"/>
      <c r="I33" s="27"/>
      <c r="J33" s="58"/>
      <c r="K33" s="27"/>
      <c r="L33" s="58"/>
      <c r="O33" s="58"/>
      <c r="P33" s="58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77">
        <f t="shared" si="1"/>
        <v>0</v>
      </c>
      <c r="AI33" s="58"/>
      <c r="AJ33" s="58"/>
      <c r="AK33" s="58"/>
      <c r="AL33" s="58"/>
      <c r="AM33" s="58"/>
      <c r="AN33" s="58"/>
      <c r="AO33" s="78"/>
      <c r="AP33" s="58"/>
      <c r="AQ33" s="58"/>
      <c r="AR33" s="58"/>
      <c r="AS33" s="58"/>
      <c r="AT33" s="58"/>
      <c r="AU33" s="58"/>
      <c r="AV33" s="78"/>
    </row>
    <row r="34" spans="1:51" s="59" customFormat="1" x14ac:dyDescent="0.3">
      <c r="C34" s="155"/>
      <c r="D34" s="178"/>
      <c r="E34" s="178" t="s">
        <v>63</v>
      </c>
      <c r="F34" s="156"/>
      <c r="G34" s="75"/>
      <c r="H34" s="61"/>
      <c r="I34" s="27"/>
      <c r="J34" s="58"/>
      <c r="K34" s="27"/>
      <c r="L34" s="58"/>
      <c r="O34" s="58"/>
      <c r="P34" s="58"/>
      <c r="T34" s="51"/>
      <c r="U34" s="51"/>
      <c r="V34" s="51"/>
      <c r="W34" s="51"/>
      <c r="X34" s="51"/>
      <c r="Y34" s="51"/>
      <c r="Z34" s="51"/>
      <c r="AA34" s="51"/>
      <c r="AB34" s="51"/>
      <c r="AC34" s="51"/>
      <c r="AD34" s="51"/>
      <c r="AE34" s="51"/>
      <c r="AF34" s="77">
        <f t="shared" si="1"/>
        <v>0</v>
      </c>
      <c r="AI34" s="58"/>
      <c r="AJ34" s="58"/>
      <c r="AK34" s="58"/>
      <c r="AL34" s="58"/>
      <c r="AM34" s="58"/>
      <c r="AN34" s="58"/>
      <c r="AO34" s="78"/>
      <c r="AP34" s="58"/>
      <c r="AQ34" s="58"/>
      <c r="AR34" s="58"/>
      <c r="AS34" s="58"/>
      <c r="AT34" s="58"/>
      <c r="AU34" s="58"/>
      <c r="AV34" s="78"/>
    </row>
    <row r="35" spans="1:51" s="59" customFormat="1" ht="16.5" customHeight="1" x14ac:dyDescent="0.3">
      <c r="C35" s="155"/>
      <c r="D35" s="178">
        <v>6</v>
      </c>
      <c r="E35" s="178"/>
      <c r="F35" s="153" t="s">
        <v>11</v>
      </c>
      <c r="G35" s="75"/>
      <c r="H35" s="61"/>
      <c r="I35" s="165">
        <f>SUM(I36:I38)</f>
        <v>0</v>
      </c>
      <c r="J35" s="137"/>
      <c r="K35" s="131"/>
      <c r="L35" s="58"/>
      <c r="O35" s="58"/>
      <c r="P35" s="58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  <c r="AF35" s="77">
        <f t="shared" si="1"/>
        <v>0</v>
      </c>
      <c r="AI35" s="58"/>
      <c r="AJ35" s="58"/>
      <c r="AK35" s="58"/>
      <c r="AL35" s="58"/>
      <c r="AM35" s="58"/>
      <c r="AN35" s="58"/>
      <c r="AO35" s="78"/>
      <c r="AP35" s="58"/>
      <c r="AQ35" s="58"/>
      <c r="AR35" s="58"/>
      <c r="AS35" s="58"/>
      <c r="AT35" s="58"/>
      <c r="AU35" s="58"/>
      <c r="AV35" s="78"/>
    </row>
    <row r="36" spans="1:51" s="59" customFormat="1" ht="33" customHeight="1" x14ac:dyDescent="0.3">
      <c r="C36" s="155"/>
      <c r="D36" s="178"/>
      <c r="E36" s="178">
        <v>15</v>
      </c>
      <c r="F36" s="156"/>
      <c r="G36" s="75" t="s">
        <v>64</v>
      </c>
      <c r="H36" s="61"/>
      <c r="I36" s="27"/>
      <c r="J36" s="58"/>
      <c r="K36" s="27"/>
      <c r="L36" s="58"/>
      <c r="O36" s="58"/>
      <c r="P36" s="58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  <c r="AF36" s="77">
        <f t="shared" si="1"/>
        <v>0</v>
      </c>
      <c r="AI36" s="58"/>
      <c r="AJ36" s="58"/>
      <c r="AK36" s="58"/>
      <c r="AL36" s="58"/>
      <c r="AM36" s="58"/>
      <c r="AN36" s="58"/>
      <c r="AO36" s="78"/>
      <c r="AP36" s="58"/>
      <c r="AQ36" s="58"/>
      <c r="AR36" s="58"/>
      <c r="AS36" s="58"/>
      <c r="AT36" s="58"/>
      <c r="AU36" s="58"/>
      <c r="AV36" s="78"/>
    </row>
    <row r="37" spans="1:51" s="59" customFormat="1" ht="16.5" customHeight="1" x14ac:dyDescent="0.3">
      <c r="C37" s="155"/>
      <c r="D37" s="178"/>
      <c r="E37" s="178">
        <v>16</v>
      </c>
      <c r="F37" s="156"/>
      <c r="G37" s="75" t="s">
        <v>65</v>
      </c>
      <c r="H37" s="61"/>
      <c r="I37" s="27"/>
      <c r="J37" s="58"/>
      <c r="K37" s="27"/>
      <c r="L37" s="58"/>
      <c r="O37" s="58"/>
      <c r="P37" s="58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77">
        <f t="shared" si="1"/>
        <v>0</v>
      </c>
      <c r="AI37" s="58"/>
      <c r="AJ37" s="58"/>
      <c r="AK37" s="58"/>
      <c r="AL37" s="58"/>
      <c r="AM37" s="58"/>
      <c r="AN37" s="58"/>
      <c r="AO37" s="78"/>
      <c r="AP37" s="58"/>
      <c r="AQ37" s="58"/>
      <c r="AR37" s="58"/>
      <c r="AS37" s="58"/>
      <c r="AT37" s="58"/>
      <c r="AU37" s="58"/>
      <c r="AV37" s="78"/>
    </row>
    <row r="38" spans="1:51" s="59" customFormat="1" ht="16.5" customHeight="1" x14ac:dyDescent="0.3">
      <c r="C38" s="155"/>
      <c r="D38" s="178"/>
      <c r="E38" s="178">
        <v>17</v>
      </c>
      <c r="F38" s="156"/>
      <c r="G38" s="75" t="s">
        <v>66</v>
      </c>
      <c r="H38" s="61"/>
      <c r="I38" s="27"/>
      <c r="J38" s="58"/>
      <c r="K38" s="27"/>
      <c r="L38" s="58"/>
      <c r="O38" s="58"/>
      <c r="P38" s="58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77">
        <f t="shared" si="1"/>
        <v>0</v>
      </c>
      <c r="AI38" s="58"/>
      <c r="AJ38" s="58"/>
      <c r="AK38" s="58"/>
      <c r="AL38" s="58"/>
      <c r="AM38" s="58"/>
      <c r="AN38" s="58"/>
      <c r="AO38" s="78"/>
      <c r="AP38" s="58"/>
      <c r="AQ38" s="58"/>
      <c r="AR38" s="58"/>
      <c r="AS38" s="58"/>
      <c r="AT38" s="58"/>
      <c r="AU38" s="58"/>
      <c r="AV38" s="78"/>
    </row>
    <row r="39" spans="1:51" s="59" customFormat="1" ht="16.5" customHeight="1" x14ac:dyDescent="0.3">
      <c r="C39" s="155"/>
      <c r="D39" s="178"/>
      <c r="E39" s="178"/>
      <c r="F39" s="156"/>
      <c r="G39" s="75"/>
      <c r="H39" s="61"/>
      <c r="I39" s="27"/>
      <c r="J39" s="58"/>
      <c r="K39" s="27"/>
      <c r="L39" s="58"/>
      <c r="N39" s="67"/>
      <c r="O39" s="58"/>
      <c r="P39" s="58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  <c r="AF39" s="77">
        <f t="shared" si="1"/>
        <v>0</v>
      </c>
      <c r="AI39" s="58"/>
      <c r="AJ39" s="58"/>
      <c r="AK39" s="58"/>
      <c r="AL39" s="58"/>
      <c r="AM39" s="58"/>
      <c r="AN39" s="58"/>
      <c r="AO39" s="78"/>
      <c r="AP39" s="58"/>
      <c r="AQ39" s="58"/>
      <c r="AR39" s="58"/>
      <c r="AS39" s="58"/>
      <c r="AT39" s="58"/>
      <c r="AU39" s="58"/>
      <c r="AV39" s="78"/>
    </row>
    <row r="40" spans="1:51" s="59" customFormat="1" x14ac:dyDescent="0.3">
      <c r="C40" s="155"/>
      <c r="D40" s="178">
        <v>7</v>
      </c>
      <c r="E40" s="178"/>
      <c r="F40" s="153" t="s">
        <v>12</v>
      </c>
      <c r="G40" s="75"/>
      <c r="H40" s="61"/>
      <c r="I40" s="76">
        <f>SUM(I41:I58)</f>
        <v>40714792.079999998</v>
      </c>
      <c r="J40" s="76">
        <f>SUM(J41:J58)</f>
        <v>161819211.76999998</v>
      </c>
      <c r="K40" s="76">
        <f t="shared" ref="K40" si="6">SUM(K41:K58)</f>
        <v>0</v>
      </c>
      <c r="L40" s="76">
        <f>SUM(L41:L58)</f>
        <v>161819211.76999998</v>
      </c>
      <c r="O40" s="58"/>
      <c r="P40" s="58"/>
      <c r="T40" s="51"/>
      <c r="U40" s="51"/>
      <c r="V40" s="51"/>
      <c r="W40" s="51"/>
      <c r="X40" s="51"/>
      <c r="Y40" s="51"/>
      <c r="Z40" s="51"/>
      <c r="AA40" s="51"/>
      <c r="AB40" s="51"/>
      <c r="AC40" s="51"/>
      <c r="AD40" s="51"/>
      <c r="AE40" s="51"/>
      <c r="AF40" s="77">
        <f t="shared" si="1"/>
        <v>0</v>
      </c>
      <c r="AI40" s="58"/>
      <c r="AJ40" s="58"/>
      <c r="AK40" s="58"/>
      <c r="AL40" s="58"/>
      <c r="AM40" s="58"/>
      <c r="AN40" s="58"/>
      <c r="AO40" s="78"/>
      <c r="AP40" s="58"/>
      <c r="AQ40" s="58"/>
      <c r="AR40" s="58"/>
      <c r="AS40" s="58"/>
      <c r="AT40" s="58"/>
      <c r="AU40" s="58"/>
      <c r="AV40" s="78"/>
    </row>
    <row r="41" spans="1:51" s="59" customFormat="1" x14ac:dyDescent="0.3">
      <c r="A41" s="85"/>
      <c r="B41" s="85"/>
      <c r="C41" s="155"/>
      <c r="D41" s="178"/>
      <c r="E41" s="178">
        <v>18</v>
      </c>
      <c r="F41" s="153"/>
      <c r="G41" s="75" t="s">
        <v>67</v>
      </c>
      <c r="H41" s="61"/>
      <c r="I41" s="88">
        <f>AF41</f>
        <v>58640</v>
      </c>
      <c r="J41" s="58">
        <v>905000</v>
      </c>
      <c r="K41" s="27">
        <f t="shared" ref="K41:K51" si="7">L41-J41</f>
        <v>0</v>
      </c>
      <c r="L41" s="58">
        <v>905000</v>
      </c>
      <c r="O41" s="58"/>
      <c r="P41" s="58"/>
      <c r="T41" s="51"/>
      <c r="U41" s="51"/>
      <c r="V41" s="51">
        <v>23473</v>
      </c>
      <c r="W41" s="51"/>
      <c r="X41" s="51"/>
      <c r="Y41" s="51"/>
      <c r="Z41" s="51"/>
      <c r="AA41" s="51"/>
      <c r="AB41" s="51">
        <v>35167</v>
      </c>
      <c r="AC41" s="51"/>
      <c r="AD41" s="51"/>
      <c r="AE41" s="51"/>
      <c r="AF41" s="77">
        <f t="shared" si="1"/>
        <v>58640</v>
      </c>
      <c r="AI41" s="58"/>
      <c r="AJ41" s="58"/>
      <c r="AK41" s="58"/>
      <c r="AL41" s="58"/>
      <c r="AM41" s="58"/>
      <c r="AN41" s="58"/>
      <c r="AO41" s="78"/>
      <c r="AP41" s="58"/>
      <c r="AQ41" s="58"/>
      <c r="AR41" s="58"/>
      <c r="AS41" s="58"/>
      <c r="AT41" s="58"/>
      <c r="AU41" s="58"/>
      <c r="AV41" s="78"/>
      <c r="AY41" s="58"/>
    </row>
    <row r="42" spans="1:51" s="59" customFormat="1" x14ac:dyDescent="0.3">
      <c r="C42" s="155"/>
      <c r="D42" s="178"/>
      <c r="E42" s="178">
        <v>19</v>
      </c>
      <c r="F42" s="156"/>
      <c r="G42" s="75" t="s">
        <v>68</v>
      </c>
      <c r="H42" s="61"/>
      <c r="I42" s="88">
        <f t="shared" ref="I42:I51" si="8">AF42</f>
        <v>909.08</v>
      </c>
      <c r="J42" s="58">
        <v>4590.41</v>
      </c>
      <c r="K42" s="27">
        <f t="shared" si="7"/>
        <v>0</v>
      </c>
      <c r="L42" s="58">
        <v>4590.41</v>
      </c>
      <c r="O42" s="58"/>
      <c r="P42" s="58"/>
      <c r="T42" s="51"/>
      <c r="U42" s="51"/>
      <c r="V42" s="51">
        <v>909.08</v>
      </c>
      <c r="W42" s="51"/>
      <c r="X42" s="51"/>
      <c r="Y42" s="51"/>
      <c r="Z42" s="51"/>
      <c r="AA42" s="51"/>
      <c r="AB42" s="51"/>
      <c r="AC42" s="51"/>
      <c r="AD42" s="51"/>
      <c r="AE42" s="51"/>
      <c r="AF42" s="77">
        <f t="shared" si="1"/>
        <v>909.08</v>
      </c>
      <c r="AI42" s="58"/>
      <c r="AJ42" s="58"/>
      <c r="AK42" s="58"/>
      <c r="AL42" s="58"/>
      <c r="AM42" s="58"/>
      <c r="AN42" s="58"/>
      <c r="AO42" s="78"/>
      <c r="AP42" s="58"/>
      <c r="AQ42" s="58"/>
      <c r="AR42" s="58"/>
      <c r="AS42" s="58"/>
      <c r="AT42" s="58"/>
      <c r="AU42" s="58"/>
      <c r="AV42" s="78"/>
    </row>
    <row r="43" spans="1:51" s="169" customFormat="1" ht="33" x14ac:dyDescent="0.3">
      <c r="C43" s="155"/>
      <c r="D43" s="178"/>
      <c r="E43" s="178">
        <v>20</v>
      </c>
      <c r="F43" s="156"/>
      <c r="G43" s="86" t="s">
        <v>69</v>
      </c>
      <c r="H43" s="87"/>
      <c r="I43" s="88">
        <f t="shared" si="8"/>
        <v>332775.12</v>
      </c>
      <c r="J43" s="68">
        <v>30687.55</v>
      </c>
      <c r="K43" s="27">
        <f t="shared" si="7"/>
        <v>0</v>
      </c>
      <c r="L43" s="68">
        <v>30687.55</v>
      </c>
      <c r="O43" s="170"/>
      <c r="P43" s="170"/>
      <c r="T43" s="171">
        <v>2998.6800000000003</v>
      </c>
      <c r="U43" s="171"/>
      <c r="V43" s="171">
        <v>12627.05</v>
      </c>
      <c r="W43" s="171"/>
      <c r="X43" s="171">
        <v>17959.490000000002</v>
      </c>
      <c r="Y43" s="171"/>
      <c r="Z43" s="171"/>
      <c r="AA43" s="171"/>
      <c r="AB43" s="171">
        <v>6807.15</v>
      </c>
      <c r="AC43" s="171"/>
      <c r="AD43" s="171">
        <v>292382.75</v>
      </c>
      <c r="AE43" s="171"/>
      <c r="AF43" s="172">
        <f t="shared" si="1"/>
        <v>332775.12</v>
      </c>
      <c r="AI43" s="170"/>
      <c r="AJ43" s="170"/>
      <c r="AK43" s="170"/>
      <c r="AL43" s="170"/>
      <c r="AM43" s="170"/>
      <c r="AN43" s="170"/>
      <c r="AO43" s="173"/>
      <c r="AP43" s="170"/>
      <c r="AQ43" s="170"/>
      <c r="AR43" s="170"/>
      <c r="AS43" s="170"/>
      <c r="AT43" s="170"/>
      <c r="AU43" s="170"/>
      <c r="AV43" s="173"/>
    </row>
    <row r="44" spans="1:51" s="59" customFormat="1" x14ac:dyDescent="0.3">
      <c r="C44" s="155"/>
      <c r="D44" s="178"/>
      <c r="E44" s="178">
        <v>21</v>
      </c>
      <c r="F44" s="156"/>
      <c r="G44" s="75" t="s">
        <v>70</v>
      </c>
      <c r="H44" s="61"/>
      <c r="I44" s="88">
        <f t="shared" si="8"/>
        <v>0</v>
      </c>
      <c r="J44" s="58">
        <v>0</v>
      </c>
      <c r="K44" s="27">
        <f t="shared" si="7"/>
        <v>0</v>
      </c>
      <c r="L44" s="58">
        <v>0</v>
      </c>
      <c r="O44" s="58"/>
      <c r="P44" s="58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77">
        <f t="shared" si="1"/>
        <v>0</v>
      </c>
      <c r="AI44" s="58"/>
      <c r="AJ44" s="58"/>
      <c r="AK44" s="58"/>
      <c r="AL44" s="58"/>
      <c r="AM44" s="58"/>
      <c r="AN44" s="58"/>
      <c r="AO44" s="78"/>
      <c r="AP44" s="58"/>
      <c r="AQ44" s="58"/>
      <c r="AR44" s="58"/>
      <c r="AS44" s="58"/>
      <c r="AT44" s="58"/>
      <c r="AU44" s="58"/>
      <c r="AV44" s="78"/>
    </row>
    <row r="45" spans="1:51" s="59" customFormat="1" x14ac:dyDescent="0.3">
      <c r="C45" s="155"/>
      <c r="D45" s="178"/>
      <c r="E45" s="178">
        <v>22</v>
      </c>
      <c r="F45" s="156"/>
      <c r="G45" s="75" t="s">
        <v>71</v>
      </c>
      <c r="H45" s="61"/>
      <c r="I45" s="88">
        <f t="shared" si="8"/>
        <v>20258642.699999999</v>
      </c>
      <c r="J45" s="58">
        <v>110571909.14000002</v>
      </c>
      <c r="K45" s="27">
        <f t="shared" si="7"/>
        <v>0</v>
      </c>
      <c r="L45" s="58">
        <v>110571909.14000002</v>
      </c>
      <c r="O45" s="58"/>
      <c r="P45" s="58"/>
      <c r="T45" s="51"/>
      <c r="U45" s="51"/>
      <c r="V45" s="51">
        <v>21847.97</v>
      </c>
      <c r="W45" s="51"/>
      <c r="X45" s="51">
        <v>1484345</v>
      </c>
      <c r="Y45" s="51"/>
      <c r="Z45" s="51">
        <v>9824617.5999999996</v>
      </c>
      <c r="AA45" s="51"/>
      <c r="AB45" s="51">
        <v>6715086.2000000002</v>
      </c>
      <c r="AC45" s="51"/>
      <c r="AD45" s="51">
        <v>2212745.9300000002</v>
      </c>
      <c r="AE45" s="51"/>
      <c r="AF45" s="77">
        <f t="shared" si="1"/>
        <v>20258642.699999999</v>
      </c>
      <c r="AI45" s="58"/>
      <c r="AJ45" s="58"/>
      <c r="AK45" s="58"/>
      <c r="AL45" s="58"/>
      <c r="AM45" s="58"/>
      <c r="AN45" s="58"/>
      <c r="AO45" s="78"/>
      <c r="AP45" s="58"/>
      <c r="AQ45" s="58"/>
      <c r="AR45" s="58"/>
      <c r="AS45" s="58"/>
      <c r="AT45" s="58"/>
      <c r="AU45" s="58"/>
      <c r="AV45" s="78"/>
    </row>
    <row r="46" spans="1:51" s="59" customFormat="1" ht="33" x14ac:dyDescent="0.3">
      <c r="C46" s="155"/>
      <c r="D46" s="178"/>
      <c r="E46" s="178">
        <v>23</v>
      </c>
      <c r="F46" s="156"/>
      <c r="G46" s="75" t="s">
        <v>72</v>
      </c>
      <c r="H46" s="61"/>
      <c r="I46" s="88">
        <f t="shared" si="8"/>
        <v>75965.17</v>
      </c>
      <c r="J46" s="58">
        <v>231241.77000000002</v>
      </c>
      <c r="K46" s="27">
        <f t="shared" si="7"/>
        <v>0</v>
      </c>
      <c r="L46" s="58">
        <v>231241.77000000002</v>
      </c>
      <c r="O46" s="58"/>
      <c r="P46" s="58"/>
      <c r="T46" s="51"/>
      <c r="U46" s="51"/>
      <c r="V46" s="51"/>
      <c r="W46" s="51"/>
      <c r="X46" s="51">
        <v>77.92</v>
      </c>
      <c r="Y46" s="51"/>
      <c r="Z46" s="51">
        <v>31569</v>
      </c>
      <c r="AA46" s="51"/>
      <c r="AB46" s="51">
        <v>26169.25</v>
      </c>
      <c r="AC46" s="51"/>
      <c r="AD46" s="51">
        <v>18149</v>
      </c>
      <c r="AE46" s="51"/>
      <c r="AF46" s="77">
        <f t="shared" si="1"/>
        <v>75965.17</v>
      </c>
      <c r="AI46" s="58"/>
      <c r="AJ46" s="58"/>
      <c r="AK46" s="58"/>
      <c r="AL46" s="58"/>
      <c r="AM46" s="58"/>
      <c r="AN46" s="58"/>
      <c r="AO46" s="78"/>
      <c r="AP46" s="58"/>
      <c r="AQ46" s="58"/>
      <c r="AR46" s="58"/>
      <c r="AS46" s="58"/>
      <c r="AT46" s="58"/>
      <c r="AU46" s="58"/>
      <c r="AV46" s="78"/>
    </row>
    <row r="47" spans="1:51" s="59" customFormat="1" x14ac:dyDescent="0.3">
      <c r="C47" s="155"/>
      <c r="D47" s="178"/>
      <c r="E47" s="178">
        <v>35</v>
      </c>
      <c r="F47" s="156"/>
      <c r="G47" s="75" t="s">
        <v>73</v>
      </c>
      <c r="H47" s="61"/>
      <c r="I47" s="88">
        <f t="shared" si="8"/>
        <v>0</v>
      </c>
      <c r="J47" s="58">
        <v>33696.57</v>
      </c>
      <c r="K47" s="27">
        <f t="shared" si="7"/>
        <v>0</v>
      </c>
      <c r="L47" s="58">
        <v>33696.57</v>
      </c>
      <c r="O47" s="58"/>
      <c r="P47" s="58"/>
      <c r="T47" s="51"/>
      <c r="U47" s="51"/>
      <c r="V47" s="51"/>
      <c r="W47" s="51"/>
      <c r="X47" s="51"/>
      <c r="Y47" s="51"/>
      <c r="Z47" s="51"/>
      <c r="AA47" s="51"/>
      <c r="AB47" s="51"/>
      <c r="AC47" s="51"/>
      <c r="AD47" s="51"/>
      <c r="AE47" s="51"/>
      <c r="AF47" s="77">
        <f t="shared" si="1"/>
        <v>0</v>
      </c>
      <c r="AI47" s="58"/>
      <c r="AJ47" s="58"/>
      <c r="AK47" s="58"/>
      <c r="AL47" s="58"/>
      <c r="AM47" s="58"/>
      <c r="AN47" s="58"/>
      <c r="AO47" s="78"/>
      <c r="AP47" s="58"/>
      <c r="AQ47" s="58"/>
      <c r="AR47" s="58"/>
      <c r="AS47" s="58"/>
      <c r="AT47" s="58"/>
      <c r="AU47" s="58"/>
      <c r="AV47" s="78"/>
    </row>
    <row r="48" spans="1:51" s="59" customFormat="1" ht="33" x14ac:dyDescent="0.3">
      <c r="C48" s="155"/>
      <c r="D48" s="178"/>
      <c r="E48" s="178">
        <v>24</v>
      </c>
      <c r="F48" s="156"/>
      <c r="G48" s="75" t="s">
        <v>74</v>
      </c>
      <c r="H48" s="61"/>
      <c r="I48" s="88">
        <f t="shared" si="8"/>
        <v>1770556.47</v>
      </c>
      <c r="J48" s="58">
        <v>1921981.5499999998</v>
      </c>
      <c r="K48" s="27">
        <f t="shared" si="7"/>
        <v>0</v>
      </c>
      <c r="L48" s="58">
        <v>1921981.5499999998</v>
      </c>
      <c r="O48" s="58"/>
      <c r="P48" s="58"/>
      <c r="T48" s="51">
        <v>79092.72</v>
      </c>
      <c r="U48" s="51"/>
      <c r="V48" s="51">
        <v>781430</v>
      </c>
      <c r="W48" s="51"/>
      <c r="X48" s="51">
        <v>5466.3</v>
      </c>
      <c r="Y48" s="51"/>
      <c r="Z48" s="51">
        <v>2479.59</v>
      </c>
      <c r="AA48" s="51"/>
      <c r="AB48" s="51">
        <v>1378.6</v>
      </c>
      <c r="AC48" s="51"/>
      <c r="AD48" s="51">
        <v>900709.26</v>
      </c>
      <c r="AE48" s="51"/>
      <c r="AF48" s="77">
        <f t="shared" si="1"/>
        <v>1770556.47</v>
      </c>
      <c r="AI48" s="58"/>
      <c r="AJ48" s="58"/>
      <c r="AK48" s="58"/>
      <c r="AL48" s="58"/>
      <c r="AM48" s="58"/>
      <c r="AN48" s="58"/>
      <c r="AO48" s="78"/>
      <c r="AP48" s="58"/>
      <c r="AQ48" s="58"/>
      <c r="AR48" s="58"/>
      <c r="AS48" s="58"/>
      <c r="AT48" s="58"/>
      <c r="AU48" s="58"/>
      <c r="AV48" s="78"/>
    </row>
    <row r="49" spans="3:51" s="59" customFormat="1" ht="16.5" customHeight="1" x14ac:dyDescent="0.3">
      <c r="C49" s="155"/>
      <c r="D49" s="178"/>
      <c r="E49" s="178">
        <v>25</v>
      </c>
      <c r="F49" s="156"/>
      <c r="G49" s="75" t="s">
        <v>75</v>
      </c>
      <c r="H49" s="61"/>
      <c r="I49" s="88">
        <f t="shared" si="8"/>
        <v>0</v>
      </c>
      <c r="J49" s="58">
        <v>0</v>
      </c>
      <c r="K49" s="27">
        <f t="shared" si="7"/>
        <v>0</v>
      </c>
      <c r="L49" s="58">
        <v>0</v>
      </c>
      <c r="O49" s="58"/>
      <c r="P49" s="58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77">
        <f t="shared" si="1"/>
        <v>0</v>
      </c>
      <c r="AI49" s="58"/>
      <c r="AJ49" s="58"/>
      <c r="AK49" s="58"/>
      <c r="AL49" s="58"/>
      <c r="AM49" s="58"/>
      <c r="AN49" s="58"/>
      <c r="AO49" s="78"/>
      <c r="AP49" s="58"/>
      <c r="AQ49" s="58"/>
      <c r="AR49" s="58"/>
      <c r="AS49" s="58"/>
      <c r="AT49" s="58"/>
      <c r="AU49" s="58"/>
      <c r="AV49" s="78"/>
    </row>
    <row r="50" spans="3:51" s="59" customFormat="1" ht="16.5" hidden="1" customHeight="1" x14ac:dyDescent="0.3">
      <c r="C50" s="155"/>
      <c r="D50" s="178"/>
      <c r="E50" s="178">
        <v>34</v>
      </c>
      <c r="F50" s="156"/>
      <c r="G50" s="75" t="s">
        <v>76</v>
      </c>
      <c r="H50" s="61"/>
      <c r="I50" s="88">
        <f t="shared" si="8"/>
        <v>0</v>
      </c>
      <c r="J50" s="58"/>
      <c r="K50" s="27">
        <f t="shared" si="7"/>
        <v>0</v>
      </c>
      <c r="L50" s="58"/>
      <c r="O50" s="58"/>
      <c r="P50" s="58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77">
        <f t="shared" si="1"/>
        <v>0</v>
      </c>
      <c r="AI50" s="58"/>
      <c r="AJ50" s="58"/>
      <c r="AK50" s="58"/>
      <c r="AL50" s="58"/>
      <c r="AM50" s="58"/>
      <c r="AN50" s="58"/>
      <c r="AO50" s="78"/>
      <c r="AP50" s="58"/>
      <c r="AQ50" s="58"/>
      <c r="AR50" s="58"/>
      <c r="AS50" s="58"/>
      <c r="AT50" s="58"/>
      <c r="AU50" s="58"/>
      <c r="AV50" s="78"/>
    </row>
    <row r="51" spans="3:51" s="59" customFormat="1" ht="16.5" customHeight="1" x14ac:dyDescent="0.3">
      <c r="C51" s="155"/>
      <c r="D51" s="178"/>
      <c r="E51" s="178">
        <v>26</v>
      </c>
      <c r="F51" s="156"/>
      <c r="G51" s="75" t="s">
        <v>77</v>
      </c>
      <c r="H51" s="61"/>
      <c r="I51" s="88">
        <f t="shared" si="8"/>
        <v>0</v>
      </c>
      <c r="J51" s="58">
        <v>0</v>
      </c>
      <c r="K51" s="27">
        <f t="shared" si="7"/>
        <v>0</v>
      </c>
      <c r="L51" s="58">
        <v>0</v>
      </c>
      <c r="O51" s="58"/>
      <c r="P51" s="58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  <c r="AF51" s="77">
        <f t="shared" si="1"/>
        <v>0</v>
      </c>
      <c r="AI51" s="58"/>
      <c r="AJ51" s="58"/>
      <c r="AK51" s="58"/>
      <c r="AL51" s="58"/>
      <c r="AM51" s="58"/>
      <c r="AN51" s="58"/>
      <c r="AO51" s="78"/>
      <c r="AP51" s="58"/>
      <c r="AQ51" s="58"/>
      <c r="AR51" s="58"/>
      <c r="AS51" s="58"/>
      <c r="AT51" s="58"/>
      <c r="AU51" s="58"/>
      <c r="AV51" s="78"/>
    </row>
    <row r="52" spans="3:51" s="59" customFormat="1" x14ac:dyDescent="0.3">
      <c r="C52" s="155"/>
      <c r="D52" s="178"/>
      <c r="E52" s="178"/>
      <c r="F52" s="156"/>
      <c r="G52" s="75"/>
      <c r="H52" s="61"/>
      <c r="I52" s="27"/>
      <c r="J52" s="58"/>
      <c r="K52" s="27"/>
      <c r="L52" s="58"/>
      <c r="O52" s="58"/>
      <c r="P52" s="58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77">
        <f t="shared" si="1"/>
        <v>0</v>
      </c>
      <c r="AI52" s="58"/>
      <c r="AJ52" s="58"/>
      <c r="AK52" s="58"/>
      <c r="AL52" s="58"/>
      <c r="AM52" s="58"/>
      <c r="AN52" s="58"/>
      <c r="AO52" s="78"/>
      <c r="AP52" s="58"/>
      <c r="AQ52" s="58"/>
      <c r="AR52" s="58"/>
      <c r="AS52" s="58"/>
      <c r="AT52" s="58"/>
      <c r="AU52" s="58"/>
      <c r="AV52" s="78"/>
    </row>
    <row r="53" spans="3:51" s="59" customFormat="1" x14ac:dyDescent="0.3">
      <c r="C53" s="155"/>
      <c r="D53" s="178">
        <v>8</v>
      </c>
      <c r="E53" s="178"/>
      <c r="F53" s="156"/>
      <c r="G53" s="71" t="s">
        <v>78</v>
      </c>
      <c r="H53" s="61"/>
      <c r="I53" s="27"/>
      <c r="J53" s="58"/>
      <c r="K53" s="27"/>
      <c r="L53" s="58"/>
      <c r="O53" s="58"/>
      <c r="P53" s="58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77">
        <f t="shared" si="1"/>
        <v>0</v>
      </c>
      <c r="AI53" s="58"/>
      <c r="AJ53" s="58"/>
      <c r="AK53" s="58"/>
      <c r="AL53" s="58"/>
      <c r="AM53" s="58"/>
      <c r="AN53" s="58"/>
      <c r="AO53" s="78"/>
      <c r="AP53" s="58"/>
      <c r="AQ53" s="58"/>
      <c r="AR53" s="58"/>
      <c r="AS53" s="58"/>
      <c r="AT53" s="58"/>
      <c r="AU53" s="58"/>
      <c r="AV53" s="78"/>
    </row>
    <row r="54" spans="3:51" s="59" customFormat="1" x14ac:dyDescent="0.3">
      <c r="C54" s="155"/>
      <c r="D54" s="178"/>
      <c r="E54" s="178">
        <v>27</v>
      </c>
      <c r="F54" s="156"/>
      <c r="G54" s="75" t="s">
        <v>79</v>
      </c>
      <c r="H54" s="61"/>
      <c r="I54" s="27">
        <f>AF54</f>
        <v>18217303.540000003</v>
      </c>
      <c r="J54" s="58">
        <v>48120104.779999994</v>
      </c>
      <c r="K54" s="27">
        <f t="shared" ref="K54:K56" si="9">L54-J54</f>
        <v>0</v>
      </c>
      <c r="L54" s="58">
        <v>48120104.779999994</v>
      </c>
      <c r="O54" s="58"/>
      <c r="P54" s="58"/>
      <c r="T54" s="51">
        <v>425216.52000000014</v>
      </c>
      <c r="U54" s="51"/>
      <c r="V54" s="51">
        <v>2022914.9100000001</v>
      </c>
      <c r="W54" s="51"/>
      <c r="X54" s="51">
        <v>4152619.3700000006</v>
      </c>
      <c r="Y54" s="51"/>
      <c r="Z54" s="51">
        <v>3477842.37</v>
      </c>
      <c r="AA54" s="51"/>
      <c r="AB54" s="51">
        <v>4605453.62</v>
      </c>
      <c r="AC54" s="51"/>
      <c r="AD54" s="51">
        <v>3533256.75</v>
      </c>
      <c r="AE54" s="51"/>
      <c r="AF54" s="77">
        <f t="shared" si="1"/>
        <v>18217303.540000003</v>
      </c>
      <c r="AI54" s="58"/>
      <c r="AJ54" s="58"/>
      <c r="AK54" s="58"/>
      <c r="AL54" s="58"/>
      <c r="AM54" s="58"/>
      <c r="AN54" s="58"/>
      <c r="AO54" s="78"/>
      <c r="AP54" s="58"/>
      <c r="AQ54" s="58"/>
      <c r="AR54" s="58"/>
      <c r="AS54" s="58"/>
      <c r="AT54" s="58"/>
      <c r="AU54" s="58"/>
      <c r="AV54" s="78"/>
    </row>
    <row r="55" spans="3:51" s="59" customFormat="1" ht="16.5" customHeight="1" x14ac:dyDescent="0.3">
      <c r="C55" s="155"/>
      <c r="D55" s="178"/>
      <c r="E55" s="178">
        <v>28</v>
      </c>
      <c r="F55" s="156"/>
      <c r="G55" s="75" t="s">
        <v>80</v>
      </c>
      <c r="H55" s="61"/>
      <c r="I55" s="27"/>
      <c r="J55" s="58"/>
      <c r="K55" s="27"/>
      <c r="L55" s="58"/>
      <c r="O55" s="58"/>
      <c r="P55" s="58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77">
        <f t="shared" si="1"/>
        <v>0</v>
      </c>
      <c r="AI55" s="58"/>
      <c r="AJ55" s="58"/>
      <c r="AK55" s="58"/>
      <c r="AL55" s="58"/>
      <c r="AM55" s="58"/>
      <c r="AN55" s="58"/>
      <c r="AO55" s="78"/>
      <c r="AP55" s="58"/>
      <c r="AQ55" s="58"/>
      <c r="AR55" s="58"/>
      <c r="AS55" s="58"/>
      <c r="AT55" s="58"/>
      <c r="AU55" s="58"/>
      <c r="AV55" s="78"/>
    </row>
    <row r="56" spans="3:51" s="144" customFormat="1" x14ac:dyDescent="0.3">
      <c r="C56" s="158"/>
      <c r="D56" s="180"/>
      <c r="E56" s="180">
        <v>29</v>
      </c>
      <c r="F56" s="159"/>
      <c r="G56" s="140" t="s">
        <v>81</v>
      </c>
      <c r="H56" s="141"/>
      <c r="I56" s="142">
        <v>0</v>
      </c>
      <c r="J56" s="143"/>
      <c r="K56" s="142">
        <f t="shared" si="9"/>
        <v>0</v>
      </c>
      <c r="L56" s="143"/>
      <c r="O56" s="143"/>
      <c r="P56" s="143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77">
        <f t="shared" si="1"/>
        <v>0</v>
      </c>
      <c r="AI56" s="143"/>
      <c r="AJ56" s="143"/>
      <c r="AK56" s="143"/>
      <c r="AL56" s="143"/>
      <c r="AM56" s="143"/>
      <c r="AN56" s="143"/>
      <c r="AO56" s="146"/>
      <c r="AP56" s="143"/>
      <c r="AQ56" s="143"/>
      <c r="AR56" s="143"/>
      <c r="AS56" s="143"/>
      <c r="AT56" s="143"/>
      <c r="AU56" s="143"/>
      <c r="AV56" s="146"/>
      <c r="AX56" s="143"/>
      <c r="AY56" s="147"/>
    </row>
    <row r="57" spans="3:51" s="59" customFormat="1" ht="16.5" customHeight="1" x14ac:dyDescent="0.3">
      <c r="C57" s="155"/>
      <c r="D57" s="178"/>
      <c r="E57" s="178">
        <v>33</v>
      </c>
      <c r="F57" s="156"/>
      <c r="G57" s="75" t="s">
        <v>82</v>
      </c>
      <c r="H57" s="61"/>
      <c r="I57" s="27"/>
      <c r="J57" s="58"/>
      <c r="K57" s="27"/>
      <c r="L57" s="58"/>
      <c r="O57" s="58"/>
      <c r="P57" s="58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77">
        <f t="shared" si="1"/>
        <v>0</v>
      </c>
      <c r="AI57" s="58"/>
      <c r="AJ57" s="58"/>
      <c r="AK57" s="58"/>
      <c r="AL57" s="58"/>
      <c r="AM57" s="58"/>
      <c r="AN57" s="58"/>
      <c r="AO57" s="78"/>
      <c r="AP57" s="58"/>
      <c r="AQ57" s="58"/>
      <c r="AR57" s="58"/>
      <c r="AS57" s="58"/>
      <c r="AT57" s="58"/>
      <c r="AU57" s="58"/>
      <c r="AV57" s="78"/>
    </row>
    <row r="58" spans="3:51" s="59" customFormat="1" ht="16.5" customHeight="1" x14ac:dyDescent="0.3">
      <c r="C58" s="155"/>
      <c r="D58" s="178"/>
      <c r="E58" s="178"/>
      <c r="F58" s="156"/>
      <c r="G58" s="89" t="s">
        <v>83</v>
      </c>
      <c r="H58" s="61"/>
      <c r="I58" s="27"/>
      <c r="J58" s="58"/>
      <c r="K58" s="27"/>
      <c r="L58" s="58"/>
      <c r="O58" s="58"/>
      <c r="P58" s="58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77">
        <f t="shared" si="1"/>
        <v>0</v>
      </c>
      <c r="AI58" s="58"/>
      <c r="AJ58" s="58"/>
      <c r="AK58" s="58"/>
      <c r="AL58" s="58"/>
      <c r="AM58" s="58"/>
      <c r="AN58" s="58"/>
      <c r="AO58" s="78"/>
      <c r="AP58" s="58"/>
      <c r="AQ58" s="58"/>
      <c r="AR58" s="58"/>
      <c r="AS58" s="58"/>
      <c r="AT58" s="58"/>
      <c r="AU58" s="58"/>
      <c r="AV58" s="78"/>
    </row>
    <row r="59" spans="3:51" s="59" customFormat="1" ht="16.5" customHeight="1" x14ac:dyDescent="0.3">
      <c r="C59" s="155"/>
      <c r="D59" s="178"/>
      <c r="E59" s="178"/>
      <c r="F59" s="156"/>
      <c r="G59" s="75"/>
      <c r="H59" s="61"/>
      <c r="I59" s="27"/>
      <c r="J59" s="58"/>
      <c r="K59" s="27"/>
      <c r="L59" s="58"/>
      <c r="O59" s="58"/>
      <c r="P59" s="58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77">
        <f t="shared" si="1"/>
        <v>0</v>
      </c>
      <c r="AI59" s="58"/>
      <c r="AJ59" s="58"/>
      <c r="AK59" s="58"/>
      <c r="AL59" s="58"/>
      <c r="AM59" s="58"/>
      <c r="AN59" s="58"/>
      <c r="AO59" s="78"/>
      <c r="AP59" s="58"/>
      <c r="AQ59" s="58"/>
      <c r="AR59" s="58"/>
      <c r="AS59" s="58"/>
      <c r="AT59" s="58"/>
      <c r="AU59" s="58"/>
      <c r="AV59" s="78"/>
    </row>
    <row r="60" spans="3:51" s="59" customFormat="1" ht="16.5" customHeight="1" x14ac:dyDescent="0.3">
      <c r="C60" s="155"/>
      <c r="D60" s="178">
        <v>9</v>
      </c>
      <c r="E60" s="178"/>
      <c r="F60" s="153" t="s">
        <v>14</v>
      </c>
      <c r="G60" s="75"/>
      <c r="H60" s="61"/>
      <c r="I60" s="84">
        <f>SUM(I61:I63)</f>
        <v>1288520</v>
      </c>
      <c r="J60" s="84">
        <f t="shared" ref="J60:K60" si="10">SUM(J61:J63)</f>
        <v>0</v>
      </c>
      <c r="K60" s="84">
        <f t="shared" si="10"/>
        <v>0</v>
      </c>
      <c r="L60" s="84">
        <f>SUM(L61:L63)</f>
        <v>0</v>
      </c>
      <c r="O60" s="58"/>
      <c r="P60" s="58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77">
        <f t="shared" si="1"/>
        <v>0</v>
      </c>
      <c r="AI60" s="58"/>
      <c r="AJ60" s="58"/>
      <c r="AK60" s="58"/>
      <c r="AL60" s="58"/>
      <c r="AM60" s="58"/>
      <c r="AN60" s="58"/>
      <c r="AO60" s="78"/>
      <c r="AP60" s="58"/>
      <c r="AQ60" s="58"/>
      <c r="AR60" s="58"/>
      <c r="AS60" s="58"/>
      <c r="AT60" s="58"/>
      <c r="AU60" s="58"/>
      <c r="AV60" s="78"/>
    </row>
    <row r="61" spans="3:51" s="59" customFormat="1" ht="16.5" customHeight="1" x14ac:dyDescent="0.3">
      <c r="C61" s="155"/>
      <c r="D61" s="178"/>
      <c r="E61" s="178">
        <v>30</v>
      </c>
      <c r="F61" s="160"/>
      <c r="G61" s="75" t="s">
        <v>84</v>
      </c>
      <c r="H61" s="61"/>
      <c r="I61" s="27">
        <f>AF61</f>
        <v>1288520</v>
      </c>
      <c r="J61" s="58"/>
      <c r="K61" s="27"/>
      <c r="L61" s="58"/>
      <c r="O61" s="58"/>
      <c r="P61" s="58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>
        <v>1288520</v>
      </c>
      <c r="AE61" s="51"/>
      <c r="AF61" s="77">
        <f t="shared" si="1"/>
        <v>1288520</v>
      </c>
      <c r="AI61" s="58"/>
      <c r="AJ61" s="58"/>
      <c r="AK61" s="58"/>
      <c r="AL61" s="58"/>
      <c r="AM61" s="58"/>
      <c r="AN61" s="58"/>
      <c r="AO61" s="78"/>
      <c r="AP61" s="58"/>
      <c r="AQ61" s="58"/>
      <c r="AR61" s="58"/>
      <c r="AS61" s="58"/>
      <c r="AT61" s="58"/>
      <c r="AU61" s="58"/>
      <c r="AV61" s="78"/>
    </row>
    <row r="62" spans="3:51" s="59" customFormat="1" ht="16.5" customHeight="1" x14ac:dyDescent="0.3">
      <c r="C62" s="155"/>
      <c r="D62" s="178"/>
      <c r="E62" s="178">
        <v>31</v>
      </c>
      <c r="F62" s="160"/>
      <c r="G62" s="75" t="s">
        <v>85</v>
      </c>
      <c r="H62" s="61"/>
      <c r="I62" s="27"/>
      <c r="J62" s="58"/>
      <c r="K62" s="27"/>
      <c r="L62" s="58"/>
      <c r="O62" s="58"/>
      <c r="P62" s="58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77">
        <f t="shared" si="1"/>
        <v>0</v>
      </c>
      <c r="AI62" s="58"/>
      <c r="AJ62" s="58"/>
      <c r="AK62" s="58"/>
      <c r="AL62" s="58"/>
      <c r="AM62" s="58"/>
      <c r="AN62" s="58"/>
      <c r="AO62" s="78"/>
      <c r="AP62" s="58"/>
      <c r="AQ62" s="58"/>
      <c r="AR62" s="58"/>
      <c r="AS62" s="58"/>
      <c r="AT62" s="58"/>
      <c r="AU62" s="58"/>
      <c r="AV62" s="78"/>
    </row>
    <row r="63" spans="3:51" s="59" customFormat="1" ht="16.5" customHeight="1" x14ac:dyDescent="0.3">
      <c r="C63" s="155"/>
      <c r="D63" s="178"/>
      <c r="E63" s="178">
        <v>32</v>
      </c>
      <c r="F63" s="160"/>
      <c r="G63" s="75" t="s">
        <v>86</v>
      </c>
      <c r="H63" s="61"/>
      <c r="I63" s="88">
        <f t="shared" ref="I63" si="11">AF63</f>
        <v>0</v>
      </c>
      <c r="J63" s="58"/>
      <c r="K63" s="27">
        <f t="shared" ref="K63" si="12">L63-J63</f>
        <v>0</v>
      </c>
      <c r="L63" s="58"/>
      <c r="O63" s="58"/>
      <c r="P63" s="58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60"/>
      <c r="AI63" s="58"/>
      <c r="AJ63" s="58"/>
      <c r="AK63" s="58"/>
      <c r="AL63" s="58"/>
      <c r="AM63" s="58"/>
      <c r="AN63" s="58"/>
      <c r="AO63" s="78"/>
      <c r="AP63" s="58"/>
      <c r="AQ63" s="58"/>
      <c r="AR63" s="58"/>
      <c r="AS63" s="58"/>
      <c r="AT63" s="58"/>
      <c r="AU63" s="58"/>
      <c r="AV63" s="78"/>
    </row>
    <row r="64" spans="3:51" s="59" customFormat="1" x14ac:dyDescent="0.3">
      <c r="C64" s="155"/>
      <c r="D64" s="178"/>
      <c r="E64" s="178"/>
      <c r="F64" s="160"/>
      <c r="G64" s="75"/>
      <c r="H64" s="61"/>
      <c r="I64" s="27"/>
      <c r="J64" s="58"/>
      <c r="K64" s="27"/>
      <c r="L64" s="58"/>
      <c r="O64" s="58"/>
      <c r="P64" s="58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60"/>
      <c r="AI64" s="58"/>
      <c r="AJ64" s="58"/>
      <c r="AK64" s="58"/>
      <c r="AL64" s="58"/>
      <c r="AM64" s="58"/>
      <c r="AN64" s="58"/>
      <c r="AO64" s="78"/>
      <c r="AP64" s="58"/>
      <c r="AQ64" s="58"/>
      <c r="AR64" s="58"/>
      <c r="AS64" s="58"/>
      <c r="AT64" s="58"/>
      <c r="AU64" s="58"/>
      <c r="AV64" s="78"/>
    </row>
    <row r="65" spans="3:53" s="70" customFormat="1" x14ac:dyDescent="0.3">
      <c r="C65" s="154" t="s">
        <v>15</v>
      </c>
      <c r="D65" s="178"/>
      <c r="E65" s="179"/>
      <c r="F65" s="153"/>
      <c r="G65" s="71"/>
      <c r="H65" s="60"/>
      <c r="I65" s="11">
        <f>+I60+I40+I35+I31+I28+I23+I17+I11</f>
        <v>4286572114.4899998</v>
      </c>
      <c r="J65" s="11">
        <f>+J60+J40+J35+J31+J28+J23+J17+J11</f>
        <v>7387763883.5599995</v>
      </c>
      <c r="K65" s="11">
        <f t="shared" ref="K65:L65" si="13">+K60+K40+K35+K31+K28+K23+K17+K11</f>
        <v>0</v>
      </c>
      <c r="L65" s="11">
        <f t="shared" si="13"/>
        <v>7387763883.5599995</v>
      </c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>
        <f>SUM(AF12:AF64)</f>
        <v>4286572114.4899993</v>
      </c>
      <c r="AG65" s="90">
        <f>AF65-I65</f>
        <v>0</v>
      </c>
      <c r="AI65" s="49"/>
      <c r="AJ65" s="49"/>
      <c r="AK65" s="49"/>
      <c r="AL65" s="49"/>
      <c r="AM65" s="49"/>
      <c r="AN65" s="49"/>
      <c r="AO65" s="78"/>
      <c r="AP65" s="49"/>
      <c r="AQ65" s="49"/>
      <c r="AR65" s="49"/>
      <c r="AS65" s="49"/>
      <c r="AT65" s="49"/>
      <c r="AU65" s="49"/>
      <c r="AV65" s="78"/>
    </row>
    <row r="66" spans="3:53" s="70" customFormat="1" x14ac:dyDescent="0.3">
      <c r="C66" s="153"/>
      <c r="D66" s="178"/>
      <c r="E66" s="179"/>
      <c r="F66" s="153"/>
      <c r="G66" s="71"/>
      <c r="H66" s="60"/>
      <c r="I66" s="11"/>
      <c r="J66" s="49">
        <f>J65-'[1]FC 1- Detailed'!$I$65</f>
        <v>0</v>
      </c>
      <c r="K66" s="11"/>
      <c r="L66" s="49">
        <f>L65-J65</f>
        <v>0</v>
      </c>
      <c r="O66" s="49"/>
      <c r="P66" s="49"/>
      <c r="T66" s="50"/>
      <c r="U66" s="50"/>
      <c r="V66" s="50"/>
      <c r="W66" s="50"/>
      <c r="X66" s="50"/>
      <c r="Y66" s="50"/>
      <c r="Z66" s="149"/>
      <c r="AA66" s="149"/>
      <c r="AB66" s="149"/>
      <c r="AC66" s="149"/>
      <c r="AD66" s="149"/>
      <c r="AE66" s="149"/>
      <c r="AF66" s="60"/>
      <c r="AI66" s="49"/>
      <c r="AJ66" s="49"/>
      <c r="AK66" s="49"/>
      <c r="AL66" s="49"/>
      <c r="AM66" s="49"/>
      <c r="AN66" s="49"/>
      <c r="AO66" s="78"/>
      <c r="AP66" s="49"/>
      <c r="AQ66" s="49"/>
      <c r="AR66" s="49"/>
      <c r="AS66" s="49"/>
      <c r="AT66" s="49"/>
      <c r="AU66" s="49"/>
      <c r="AV66" s="78"/>
    </row>
    <row r="67" spans="3:53" s="70" customFormat="1" x14ac:dyDescent="0.3">
      <c r="C67" s="154" t="s">
        <v>16</v>
      </c>
      <c r="D67" s="178"/>
      <c r="E67" s="179"/>
      <c r="F67" s="153"/>
      <c r="G67" s="71"/>
      <c r="H67" s="60"/>
      <c r="J67" s="49"/>
      <c r="L67" s="49"/>
      <c r="O67" s="49"/>
      <c r="P67" s="49"/>
      <c r="T67" s="50"/>
      <c r="U67" s="50"/>
      <c r="V67" s="50"/>
      <c r="W67" s="50"/>
      <c r="X67" s="50"/>
      <c r="Y67" s="50"/>
      <c r="Z67" s="149"/>
      <c r="AA67" s="149"/>
      <c r="AB67" s="149"/>
      <c r="AC67" s="149"/>
      <c r="AD67" s="149"/>
      <c r="AE67" s="149"/>
      <c r="AF67" s="60"/>
      <c r="AI67" s="49"/>
      <c r="AJ67" s="49"/>
      <c r="AK67" s="49"/>
      <c r="AL67" s="49"/>
      <c r="AM67" s="49"/>
      <c r="AN67" s="49"/>
      <c r="AO67" s="78"/>
      <c r="AP67" s="49"/>
      <c r="AQ67" s="49"/>
      <c r="AR67" s="49"/>
      <c r="AS67" s="49"/>
      <c r="AT67" s="49"/>
      <c r="AU67" s="49"/>
      <c r="AV67" s="78"/>
    </row>
    <row r="68" spans="3:53" s="70" customFormat="1" ht="16.5" customHeight="1" x14ac:dyDescent="0.3">
      <c r="C68" s="154"/>
      <c r="D68" s="178"/>
      <c r="E68" s="179"/>
      <c r="F68" s="153" t="s">
        <v>87</v>
      </c>
      <c r="G68" s="71"/>
      <c r="H68" s="60"/>
      <c r="I68" s="91"/>
      <c r="J68" s="49">
        <v>105347840.52000001</v>
      </c>
      <c r="K68" s="27">
        <f t="shared" ref="K68" si="14">L68-J68</f>
        <v>0</v>
      </c>
      <c r="L68" s="126">
        <v>105347840.52000001</v>
      </c>
      <c r="O68" s="49"/>
      <c r="P68" s="49"/>
      <c r="T68" s="50"/>
      <c r="U68" s="50"/>
      <c r="V68" s="50"/>
      <c r="W68" s="50"/>
      <c r="X68" s="50"/>
      <c r="Y68" s="50"/>
      <c r="Z68" s="149"/>
      <c r="AA68" s="149"/>
      <c r="AB68" s="149"/>
      <c r="AC68" s="149"/>
      <c r="AD68" s="149"/>
      <c r="AE68" s="149"/>
      <c r="AF68" s="60"/>
      <c r="AI68" s="49"/>
      <c r="AJ68" s="49"/>
      <c r="AK68" s="49"/>
      <c r="AL68" s="49"/>
      <c r="AM68" s="49"/>
      <c r="AN68" s="49"/>
      <c r="AO68" s="78"/>
      <c r="AP68" s="49"/>
      <c r="AQ68" s="49"/>
      <c r="AR68" s="49"/>
      <c r="AS68" s="49"/>
      <c r="AT68" s="49"/>
      <c r="AU68" s="49"/>
      <c r="AV68" s="78"/>
    </row>
    <row r="69" spans="3:53" s="70" customFormat="1" ht="16.5" hidden="1" customHeight="1" x14ac:dyDescent="0.3">
      <c r="C69" s="154"/>
      <c r="D69" s="178"/>
      <c r="E69" s="179"/>
      <c r="F69" s="153" t="s">
        <v>88</v>
      </c>
      <c r="G69" s="71"/>
      <c r="H69" s="60"/>
      <c r="I69" s="91"/>
      <c r="J69" s="49"/>
      <c r="K69" s="91"/>
      <c r="L69" s="126"/>
      <c r="O69" s="49"/>
      <c r="P69" s="49"/>
      <c r="T69" s="50"/>
      <c r="U69" s="50"/>
      <c r="V69" s="50"/>
      <c r="W69" s="50"/>
      <c r="X69" s="50"/>
      <c r="Y69" s="50"/>
      <c r="Z69" s="149"/>
      <c r="AA69" s="149"/>
      <c r="AB69" s="149"/>
      <c r="AC69" s="149"/>
      <c r="AD69" s="149"/>
      <c r="AE69" s="149"/>
      <c r="AF69" s="60"/>
      <c r="AI69" s="49"/>
      <c r="AJ69" s="49"/>
      <c r="AK69" s="49"/>
      <c r="AL69" s="49"/>
      <c r="AM69" s="49"/>
      <c r="AN69" s="49"/>
      <c r="AO69" s="78"/>
      <c r="AP69" s="49"/>
      <c r="AQ69" s="49"/>
      <c r="AR69" s="49"/>
      <c r="AS69" s="49"/>
      <c r="AT69" s="49"/>
      <c r="AU69" s="49"/>
      <c r="AV69" s="78"/>
    </row>
    <row r="70" spans="3:53" s="70" customFormat="1" ht="16.5" hidden="1" customHeight="1" x14ac:dyDescent="0.3">
      <c r="C70" s="154"/>
      <c r="D70" s="178"/>
      <c r="E70" s="179"/>
      <c r="F70" s="153" t="s">
        <v>89</v>
      </c>
      <c r="G70" s="71"/>
      <c r="H70" s="60"/>
      <c r="I70" s="91"/>
      <c r="J70" s="49"/>
      <c r="K70" s="91"/>
      <c r="L70" s="49"/>
      <c r="O70" s="49"/>
      <c r="P70" s="49"/>
      <c r="T70" s="50"/>
      <c r="U70" s="50"/>
      <c r="V70" s="50"/>
      <c r="W70" s="50"/>
      <c r="X70" s="50"/>
      <c r="Y70" s="50"/>
      <c r="Z70" s="149"/>
      <c r="AA70" s="149"/>
      <c r="AB70" s="149"/>
      <c r="AC70" s="149"/>
      <c r="AD70" s="149"/>
      <c r="AE70" s="149"/>
      <c r="AF70" s="60"/>
      <c r="AI70" s="49"/>
      <c r="AJ70" s="49"/>
      <c r="AK70" s="49"/>
      <c r="AL70" s="49"/>
      <c r="AM70" s="49"/>
      <c r="AN70" s="49"/>
      <c r="AO70" s="78"/>
      <c r="AP70" s="49"/>
      <c r="AQ70" s="49"/>
      <c r="AR70" s="49"/>
      <c r="AS70" s="49"/>
      <c r="AT70" s="49"/>
      <c r="AU70" s="49"/>
      <c r="AV70" s="78"/>
    </row>
    <row r="71" spans="3:53" s="70" customFormat="1" ht="16.5" hidden="1" customHeight="1" x14ac:dyDescent="0.3">
      <c r="C71" s="154"/>
      <c r="D71" s="178"/>
      <c r="E71" s="179"/>
      <c r="F71" s="153" t="s">
        <v>90</v>
      </c>
      <c r="G71" s="71"/>
      <c r="H71" s="60"/>
      <c r="I71" s="91"/>
      <c r="J71" s="49"/>
      <c r="K71" s="91"/>
      <c r="L71" s="49"/>
      <c r="O71" s="49"/>
      <c r="P71" s="49"/>
      <c r="T71" s="50"/>
      <c r="U71" s="50"/>
      <c r="V71" s="50"/>
      <c r="W71" s="50"/>
      <c r="X71" s="50"/>
      <c r="Y71" s="50"/>
      <c r="Z71" s="149"/>
      <c r="AA71" s="149"/>
      <c r="AB71" s="149"/>
      <c r="AC71" s="149"/>
      <c r="AD71" s="149"/>
      <c r="AE71" s="149"/>
      <c r="AF71" s="60"/>
      <c r="AI71" s="49"/>
      <c r="AJ71" s="49"/>
      <c r="AK71" s="49"/>
      <c r="AL71" s="49"/>
      <c r="AM71" s="49"/>
      <c r="AN71" s="49"/>
      <c r="AO71" s="78"/>
      <c r="AP71" s="49"/>
      <c r="AQ71" s="49"/>
      <c r="AR71" s="49"/>
      <c r="AS71" s="49"/>
      <c r="AT71" s="49"/>
      <c r="AU71" s="49"/>
      <c r="AV71" s="78"/>
    </row>
    <row r="72" spans="3:53" s="59" customFormat="1" x14ac:dyDescent="0.3">
      <c r="C72" s="155"/>
      <c r="D72" s="178"/>
      <c r="E72" s="178"/>
      <c r="F72" s="160"/>
      <c r="G72" s="75"/>
      <c r="H72" s="61"/>
      <c r="J72" s="58"/>
      <c r="L72" s="58"/>
      <c r="O72" s="58"/>
      <c r="P72" s="58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60"/>
      <c r="AI72" s="58"/>
      <c r="AJ72" s="58"/>
      <c r="AK72" s="58"/>
      <c r="AL72" s="58"/>
      <c r="AM72" s="58"/>
      <c r="AN72" s="58"/>
      <c r="AO72" s="78"/>
      <c r="AP72" s="58"/>
      <c r="AQ72" s="58"/>
      <c r="AR72" s="58"/>
      <c r="AS72" s="58"/>
      <c r="AT72" s="58"/>
      <c r="AU72" s="58"/>
      <c r="AV72" s="78"/>
    </row>
    <row r="73" spans="3:53" s="59" customFormat="1" ht="18.75" x14ac:dyDescent="0.45">
      <c r="C73" s="155"/>
      <c r="D73" s="178">
        <v>1</v>
      </c>
      <c r="E73" s="178"/>
      <c r="F73" s="153" t="s">
        <v>20</v>
      </c>
      <c r="G73" s="75"/>
      <c r="H73" s="61"/>
      <c r="I73" s="92">
        <f>SUM(I74:I77)</f>
        <v>823741434.8599999</v>
      </c>
      <c r="J73" s="92">
        <f t="shared" ref="J73:K73" si="15">SUM(J74:J77)</f>
        <v>2042333229.8300002</v>
      </c>
      <c r="K73" s="92">
        <f t="shared" si="15"/>
        <v>375217.23999977112</v>
      </c>
      <c r="L73" s="92">
        <f>SUM(L74:L77)</f>
        <v>2042708447.0699999</v>
      </c>
      <c r="O73" s="58"/>
      <c r="P73" s="58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60"/>
      <c r="AI73" s="58"/>
      <c r="AJ73" s="58"/>
      <c r="AK73" s="58"/>
      <c r="AL73" s="58"/>
      <c r="AM73" s="58"/>
      <c r="AN73" s="58"/>
      <c r="AO73" s="78"/>
      <c r="AP73" s="58"/>
      <c r="AQ73" s="58"/>
      <c r="AR73" s="58"/>
      <c r="AS73" s="58"/>
      <c r="AT73" s="58"/>
      <c r="AU73" s="58"/>
      <c r="AV73" s="78"/>
      <c r="BA73" s="78"/>
    </row>
    <row r="74" spans="3:53" s="59" customFormat="1" x14ac:dyDescent="0.3">
      <c r="C74" s="155"/>
      <c r="D74" s="178"/>
      <c r="E74" s="178">
        <v>1</v>
      </c>
      <c r="F74" s="160"/>
      <c r="G74" s="75" t="s">
        <v>91</v>
      </c>
      <c r="H74" s="61"/>
      <c r="I74" s="88">
        <f t="shared" ref="I74:I77" si="16">AF74</f>
        <v>121446411.08999999</v>
      </c>
      <c r="J74" s="58">
        <v>378391758.53000009</v>
      </c>
      <c r="K74" s="27">
        <f t="shared" ref="K74:K77" si="17">L74-J74</f>
        <v>0</v>
      </c>
      <c r="L74" s="58">
        <v>378391758.53000009</v>
      </c>
      <c r="O74" s="58"/>
      <c r="P74" s="58"/>
      <c r="T74" s="51">
        <f>IFERROR(VLOOKUP(E74,'[2]SCF REF'!$A$3:$D$45,4,FALSE),0)</f>
        <v>1433780.98</v>
      </c>
      <c r="U74" s="51">
        <f>IFERROR(VLOOKUP(E74,[3]CF!$B$2:$E$43,4,FALSE),0)</f>
        <v>8149473.9800000014</v>
      </c>
      <c r="V74" s="51">
        <f>IFERROR(VLOOKUP(E74,'[4]SCF REF'!$A$3:$D$45,4,FALSE),0)</f>
        <v>4733456.26</v>
      </c>
      <c r="W74" s="51">
        <f>IFERROR(VLOOKUP(E74,[5]CF!$B$2:$E$43,4,FALSE),0)</f>
        <v>27553712.389999993</v>
      </c>
      <c r="X74" s="51">
        <f>IFERROR(VLOOKUP(E74,'[6]SCF REF'!$A$3:$D$45,4,FALSE),0)</f>
        <v>2305018.5099999998</v>
      </c>
      <c r="Y74" s="51">
        <f>IFERROR(VLOOKUP(E74,[7]CF!$B$2:$E$43,4,FALSE),0)</f>
        <v>18839508.489999998</v>
      </c>
      <c r="Z74" s="51">
        <f>IFERROR(VLOOKUP(E74,'[8]SCF REF'!$A$3:$D$45,4,FALSE),0)</f>
        <v>3474046.8899999997</v>
      </c>
      <c r="AA74" s="51">
        <f>IFERROR(VLOOKUP(E74,[9]CF!$B$2:$E$43,4,FALSE),0)</f>
        <v>18258762.789999999</v>
      </c>
      <c r="AB74" s="51">
        <f>IFERROR(VLOOKUP(E74,'[10]SCF REF'!$A$3:$D$45,4,FALSE),0)</f>
        <v>11397415.439999999</v>
      </c>
      <c r="AC74" s="51">
        <f>IFERROR(VLOOKUP(E74,[11]CF!$B$2:$E$43,4,FALSE),0)</f>
        <v>0</v>
      </c>
      <c r="AD74" s="51">
        <f>IFERROR(VLOOKUP(E74,'[12]SCF REF'!$A$3:$D$45,4,FALSE),0)</f>
        <v>2409503.7700000005</v>
      </c>
      <c r="AE74" s="51">
        <f>IFERROR(VLOOKUP(E74,[13]CF!$B$2:$E$43,4,FALSE),0)</f>
        <v>22891731.590000004</v>
      </c>
      <c r="AF74" s="77">
        <f t="shared" ref="AF74:AF137" si="18">SUM(T74:AE74)</f>
        <v>121446411.08999999</v>
      </c>
      <c r="AI74" s="58"/>
      <c r="AJ74" s="58"/>
      <c r="AK74" s="58"/>
      <c r="AL74" s="58"/>
      <c r="AM74" s="58"/>
      <c r="AN74" s="58"/>
      <c r="AO74" s="78"/>
      <c r="AP74" s="58"/>
      <c r="AQ74" s="58"/>
      <c r="AR74" s="58"/>
      <c r="AS74" s="58"/>
      <c r="AT74" s="58"/>
      <c r="AU74" s="58"/>
      <c r="AV74" s="78"/>
    </row>
    <row r="75" spans="3:53" s="59" customFormat="1" x14ac:dyDescent="0.3">
      <c r="C75" s="155"/>
      <c r="D75" s="178"/>
      <c r="E75" s="178">
        <v>2</v>
      </c>
      <c r="F75" s="160"/>
      <c r="G75" s="75" t="s">
        <v>92</v>
      </c>
      <c r="H75" s="61"/>
      <c r="I75" s="88">
        <f t="shared" si="16"/>
        <v>660419594.86999989</v>
      </c>
      <c r="J75" s="58">
        <v>1628515186.0200002</v>
      </c>
      <c r="K75" s="27">
        <f t="shared" si="17"/>
        <v>375217.23999977112</v>
      </c>
      <c r="L75" s="58">
        <f>1628515186.02+212475.23+162742.01</f>
        <v>1628890403.26</v>
      </c>
      <c r="O75" s="58"/>
      <c r="P75" s="58"/>
      <c r="T75" s="51">
        <f>IFERROR(VLOOKUP(E75,'[2]SCF REF'!$A$3:$D$45,4,FALSE),0)</f>
        <v>6522971.0500000017</v>
      </c>
      <c r="U75" s="51">
        <f>IFERROR(VLOOKUP(E75,[3]CF!$B$2:$E$43,4,FALSE),0)</f>
        <v>3877197.33</v>
      </c>
      <c r="V75" s="51">
        <f>IFERROR(VLOOKUP(E75,'[4]SCF REF'!$A$3:$D$45,4,FALSE),0)</f>
        <v>30888899.940000013</v>
      </c>
      <c r="W75" s="51">
        <f>IFERROR(VLOOKUP(E75,[5]CF!$B$2:$E$43,4,FALSE),0)</f>
        <v>18285507.869999997</v>
      </c>
      <c r="X75" s="51">
        <f>IFERROR(VLOOKUP(E75,'[6]SCF REF'!$A$3:$D$45,4,FALSE),0)</f>
        <v>70652647.689999998</v>
      </c>
      <c r="Y75" s="51">
        <f>IFERROR(VLOOKUP(E75,[7]CF!$B$2:$E$43,4,FALSE),0)+97804.67</f>
        <v>14530152.639999997</v>
      </c>
      <c r="Z75" s="51">
        <f>IFERROR(VLOOKUP(E75,'[8]SCF REF'!$A$3:$D$45,4,FALSE),0)</f>
        <v>80883638.709999919</v>
      </c>
      <c r="AA75" s="51">
        <f>IFERROR(VLOOKUP(E75,[9]CF!$B$2:$E$43,4,FALSE),0)</f>
        <v>10712979.59</v>
      </c>
      <c r="AB75" s="51">
        <f>IFERROR(VLOOKUP(E75,'[10]SCF REF'!$A$3:$D$45,4,FALSE),0)</f>
        <v>145501933.73999998</v>
      </c>
      <c r="AC75" s="51">
        <f>IFERROR(VLOOKUP(E75,[11]CF!$B$2:$E$43,4,FALSE),0)</f>
        <v>69721873.869999975</v>
      </c>
      <c r="AD75" s="51">
        <f>IFERROR(VLOOKUP(E75,'[12]SCF REF'!$A$3:$D$45,4,FALSE),0)+32809.91-212475.23-2742.01</f>
        <v>175839728.00999999</v>
      </c>
      <c r="AE75" s="51">
        <f>IFERROR(VLOOKUP(E75,[13]CF!$B$2:$E$43,4,FALSE),0)</f>
        <v>33002064.429999996</v>
      </c>
      <c r="AF75" s="77">
        <f t="shared" si="18"/>
        <v>660419594.86999989</v>
      </c>
      <c r="AI75" s="58"/>
      <c r="AJ75" s="58"/>
      <c r="AK75" s="58"/>
      <c r="AL75" s="58"/>
      <c r="AM75" s="58"/>
      <c r="AN75" s="58"/>
      <c r="AO75" s="78"/>
      <c r="AP75" s="58"/>
      <c r="AQ75" s="58"/>
      <c r="AR75" s="58"/>
      <c r="AS75" s="58"/>
      <c r="AT75" s="58"/>
      <c r="AU75" s="58"/>
      <c r="AV75" s="78"/>
    </row>
    <row r="76" spans="3:53" s="59" customFormat="1" ht="20.25" customHeight="1" x14ac:dyDescent="0.3">
      <c r="C76" s="155"/>
      <c r="D76" s="178"/>
      <c r="E76" s="178">
        <v>3</v>
      </c>
      <c r="F76" s="160"/>
      <c r="G76" s="75" t="s">
        <v>93</v>
      </c>
      <c r="H76" s="61"/>
      <c r="I76" s="88">
        <f t="shared" si="16"/>
        <v>41875428.899999999</v>
      </c>
      <c r="J76" s="58">
        <v>35426285.280000001</v>
      </c>
      <c r="K76" s="27">
        <f t="shared" si="17"/>
        <v>0</v>
      </c>
      <c r="L76" s="58">
        <v>35426285.280000001</v>
      </c>
      <c r="O76" s="58"/>
      <c r="P76" s="58"/>
      <c r="T76" s="51">
        <f>IFERROR(VLOOKUP(E76,'[2]SCF REF'!$A$3:$D$45,4,FALSE),0)</f>
        <v>116499.76</v>
      </c>
      <c r="U76" s="51">
        <f>IFERROR(VLOOKUP(E76,[3]CF!$B$2:$E$43,4,FALSE),0)</f>
        <v>748550.86</v>
      </c>
      <c r="V76" s="51">
        <f>IFERROR(VLOOKUP(E76,'[4]SCF REF'!$A$3:$D$45,4,FALSE),0)</f>
        <v>2016059.4100000001</v>
      </c>
      <c r="W76" s="51">
        <f>IFERROR(VLOOKUP(E76,[5]CF!$B$2:$E$43,4,FALSE),0)</f>
        <v>966655.76</v>
      </c>
      <c r="X76" s="51">
        <f>IFERROR(VLOOKUP(E76,'[6]SCF REF'!$A$3:$D$45,4,FALSE),0)</f>
        <v>6131849.3200000003</v>
      </c>
      <c r="Y76" s="51">
        <f>IFERROR(VLOOKUP(E76,[7]CF!$B$2:$E$43,4,FALSE),0)</f>
        <v>8354782.5700000003</v>
      </c>
      <c r="Z76" s="51">
        <f>IFERROR(VLOOKUP(E76,'[8]SCF REF'!$A$3:$D$45,4,FALSE),0)</f>
        <v>15675645.060000001</v>
      </c>
      <c r="AA76" s="51">
        <f>IFERROR(VLOOKUP(E76,[9]CF!$B$2:$E$43,4,FALSE),0)</f>
        <v>1363806.26</v>
      </c>
      <c r="AB76" s="51">
        <f>IFERROR(VLOOKUP(E76,'[10]SCF REF'!$A$3:$D$45,4,FALSE),0)</f>
        <v>814205.66</v>
      </c>
      <c r="AC76" s="51">
        <f>IFERROR(VLOOKUP(E76,[11]CF!$B$2:$E$43,4,FALSE),0)</f>
        <v>661701.49</v>
      </c>
      <c r="AD76" s="51">
        <f>IFERROR(VLOOKUP(E76,'[12]SCF REF'!$A$3:$D$45,4,FALSE),0)</f>
        <v>5025672.75</v>
      </c>
      <c r="AE76" s="51">
        <f>IFERROR(VLOOKUP(E76,[13]CF!$B$2:$E$43,4,FALSE),0)</f>
        <v>0</v>
      </c>
      <c r="AF76" s="77">
        <f t="shared" si="18"/>
        <v>41875428.899999999</v>
      </c>
      <c r="AI76" s="58"/>
      <c r="AJ76" s="58"/>
      <c r="AK76" s="58"/>
      <c r="AL76" s="58"/>
      <c r="AM76" s="58"/>
      <c r="AN76" s="58"/>
      <c r="AO76" s="78"/>
      <c r="AP76" s="58"/>
      <c r="AQ76" s="58"/>
      <c r="AR76" s="58"/>
      <c r="AS76" s="58"/>
      <c r="AT76" s="58"/>
      <c r="AU76" s="58"/>
      <c r="AV76" s="78"/>
    </row>
    <row r="77" spans="3:53" s="59" customFormat="1" x14ac:dyDescent="0.3">
      <c r="C77" s="155"/>
      <c r="D77" s="178"/>
      <c r="E77" s="178">
        <v>22</v>
      </c>
      <c r="F77" s="160"/>
      <c r="G77" s="75" t="s">
        <v>94</v>
      </c>
      <c r="H77" s="61"/>
      <c r="I77" s="88">
        <f t="shared" si="16"/>
        <v>0</v>
      </c>
      <c r="J77" s="58"/>
      <c r="K77" s="27">
        <f t="shared" si="17"/>
        <v>0</v>
      </c>
      <c r="L77" s="58"/>
      <c r="M77" s="78"/>
      <c r="O77" s="58"/>
      <c r="P77" s="58"/>
      <c r="T77" s="51">
        <f>IFERROR(VLOOKUP(E77,'[2]SCF REF'!$A$3:$D$45,4,FALSE),0)</f>
        <v>0</v>
      </c>
      <c r="U77" s="51">
        <f>IFERROR(VLOOKUP(E77,[3]CF!$B$2:$E$43,4,FALSE),0)</f>
        <v>0</v>
      </c>
      <c r="V77" s="51">
        <f>IFERROR(VLOOKUP(E77,'[4]SCF REF'!$A$3:$D$45,4,FALSE),0)</f>
        <v>0</v>
      </c>
      <c r="W77" s="51">
        <f>IFERROR(VLOOKUP(E77,[5]CF!$B$2:$E$43,4,FALSE),0)</f>
        <v>0</v>
      </c>
      <c r="X77" s="51">
        <f>IFERROR(VLOOKUP(E77,'[6]SCF REF'!$A$3:$D$45,4,FALSE),0)</f>
        <v>0</v>
      </c>
      <c r="Y77" s="51">
        <f>IFERROR(VLOOKUP(E77,[7]CF!$B$2:$E$43,4,FALSE),0)</f>
        <v>0</v>
      </c>
      <c r="Z77" s="51">
        <f>IFERROR(VLOOKUP(E77,'[8]SCF REF'!$A$3:$D$45,4,FALSE),0)</f>
        <v>0</v>
      </c>
      <c r="AA77" s="51">
        <f>IFERROR(VLOOKUP(E77,[9]CF!$B$2:$E$43,4,FALSE),0)</f>
        <v>0</v>
      </c>
      <c r="AB77" s="51">
        <f>IFERROR(VLOOKUP(E77,'[10]SCF REF'!$A$3:$D$45,4,FALSE),0)</f>
        <v>0</v>
      </c>
      <c r="AC77" s="51">
        <f>IFERROR(VLOOKUP(E77,[11]CF!$B$2:$E$43,4,FALSE),0)</f>
        <v>0</v>
      </c>
      <c r="AD77" s="51">
        <f>IFERROR(VLOOKUP(E77,'[12]SCF REF'!$A$3:$D$45,4,FALSE),0)</f>
        <v>0</v>
      </c>
      <c r="AE77" s="51">
        <f>IFERROR(VLOOKUP(E77,[13]CF!$B$2:$E$43,4,FALSE),0)</f>
        <v>0</v>
      </c>
      <c r="AF77" s="77">
        <f t="shared" si="18"/>
        <v>0</v>
      </c>
      <c r="AI77" s="58"/>
      <c r="AJ77" s="58"/>
      <c r="AK77" s="58"/>
      <c r="AL77" s="58"/>
      <c r="AM77" s="58"/>
      <c r="AN77" s="58"/>
      <c r="AO77" s="78"/>
      <c r="AP77" s="58"/>
      <c r="AQ77" s="58"/>
      <c r="AR77" s="58"/>
      <c r="AS77" s="58"/>
      <c r="AT77" s="58"/>
      <c r="AU77" s="58"/>
      <c r="AV77" s="78"/>
    </row>
    <row r="78" spans="3:53" s="59" customFormat="1" x14ac:dyDescent="0.3">
      <c r="C78" s="155"/>
      <c r="D78" s="178"/>
      <c r="E78" s="178"/>
      <c r="F78" s="160"/>
      <c r="G78" s="75"/>
      <c r="H78" s="61"/>
      <c r="I78" s="27"/>
      <c r="J78" s="58"/>
      <c r="K78" s="27"/>
      <c r="L78" s="58"/>
      <c r="O78" s="58"/>
      <c r="P78" s="58"/>
      <c r="T78" s="51"/>
      <c r="U78" s="51">
        <f>IFERROR(VLOOKUP(E78,[3]CF!$B$2:$E$43,4,FALSE),0)</f>
        <v>0</v>
      </c>
      <c r="V78" s="51">
        <f>IFERROR(VLOOKUP(E78,'[4]SCF REF'!$A$3:$D$45,4,FALSE),0)</f>
        <v>0</v>
      </c>
      <c r="W78" s="51">
        <f>IFERROR(VLOOKUP(E78,[5]CF!$B$2:$E$43,4,FALSE),0)</f>
        <v>0</v>
      </c>
      <c r="X78" s="51">
        <f>IFERROR(VLOOKUP(E78,'[6]SCF REF'!$A$3:$D$45,4,FALSE),0)</f>
        <v>0</v>
      </c>
      <c r="Y78" s="51">
        <f>IFERROR(VLOOKUP(E78,[7]CF!$B$2:$E$43,4,FALSE),0)</f>
        <v>0</v>
      </c>
      <c r="Z78" s="51"/>
      <c r="AA78" s="51">
        <f>IFERROR(VLOOKUP(E78,[9]CF!$B$2:$E$43,4,FALSE),0)</f>
        <v>0</v>
      </c>
      <c r="AB78" s="51">
        <f>IFERROR(VLOOKUP(E78,'[10]SCF REF'!$A$3:$D$45,4,FALSE),0)</f>
        <v>0</v>
      </c>
      <c r="AC78" s="51">
        <f>IFERROR(VLOOKUP(E78,[11]CF!$B$2:$E$43,4,FALSE),0)</f>
        <v>0</v>
      </c>
      <c r="AD78" s="51">
        <f>IFERROR(VLOOKUP(E78,'[12]SCF REF'!$A$3:$D$45,4,FALSE),0)</f>
        <v>0</v>
      </c>
      <c r="AE78" s="51">
        <f>IFERROR(VLOOKUP(E78,[13]CF!$B$2:$E$43,4,FALSE),0)</f>
        <v>0</v>
      </c>
      <c r="AF78" s="77">
        <f t="shared" si="18"/>
        <v>0</v>
      </c>
      <c r="AI78" s="58"/>
      <c r="AJ78" s="58"/>
      <c r="AK78" s="58"/>
      <c r="AL78" s="58"/>
      <c r="AM78" s="58"/>
      <c r="AN78" s="58"/>
      <c r="AO78" s="78"/>
      <c r="AP78" s="58"/>
      <c r="AQ78" s="58"/>
      <c r="AR78" s="58"/>
      <c r="AS78" s="58"/>
      <c r="AT78" s="58"/>
      <c r="AU78" s="58"/>
      <c r="AV78" s="78"/>
    </row>
    <row r="79" spans="3:53" s="59" customFormat="1" ht="18.75" x14ac:dyDescent="0.45">
      <c r="C79" s="155"/>
      <c r="D79" s="178">
        <v>2</v>
      </c>
      <c r="E79" s="178"/>
      <c r="F79" s="153" t="s">
        <v>21</v>
      </c>
      <c r="G79" s="75"/>
      <c r="H79" s="61"/>
      <c r="I79" s="92">
        <f t="shared" ref="I79:L79" si="19">SUM(I80:I82)</f>
        <v>123667047.65000001</v>
      </c>
      <c r="J79" s="92">
        <f t="shared" si="19"/>
        <v>340342743.18000001</v>
      </c>
      <c r="K79" s="92">
        <f t="shared" si="19"/>
        <v>0</v>
      </c>
      <c r="L79" s="92">
        <f t="shared" si="19"/>
        <v>340342743.18000001</v>
      </c>
      <c r="O79" s="58"/>
      <c r="P79" s="58"/>
      <c r="T79" s="51"/>
      <c r="U79" s="51">
        <f>IFERROR(VLOOKUP(E79,[3]CF!$B$2:$E$43,4,FALSE),0)</f>
        <v>0</v>
      </c>
      <c r="V79" s="51">
        <f>IFERROR(VLOOKUP(E79,'[4]SCF REF'!$A$3:$D$45,4,FALSE),0)</f>
        <v>0</v>
      </c>
      <c r="W79" s="51">
        <f>IFERROR(VLOOKUP(E79,[5]CF!$B$2:$E$43,4,FALSE),0)</f>
        <v>0</v>
      </c>
      <c r="X79" s="51">
        <f>IFERROR(VLOOKUP(E79,'[6]SCF REF'!$A$3:$D$45,4,FALSE),0)</f>
        <v>0</v>
      </c>
      <c r="Y79" s="51">
        <f>IFERROR(VLOOKUP(E79,[7]CF!$B$2:$E$43,4,FALSE),0)</f>
        <v>0</v>
      </c>
      <c r="Z79" s="51"/>
      <c r="AA79" s="51">
        <f>IFERROR(VLOOKUP(E79,[9]CF!$B$2:$E$43,4,FALSE),0)</f>
        <v>0</v>
      </c>
      <c r="AB79" s="51">
        <f>IFERROR(VLOOKUP(E79,'[10]SCF REF'!$A$3:$D$45,4,FALSE),0)</f>
        <v>0</v>
      </c>
      <c r="AC79" s="51">
        <f>IFERROR(VLOOKUP(E79,[11]CF!$B$2:$E$43,4,FALSE),0)</f>
        <v>0</v>
      </c>
      <c r="AD79" s="51">
        <f>IFERROR(VLOOKUP(E79,'[12]SCF REF'!$A$3:$D$45,4,FALSE),0)</f>
        <v>0</v>
      </c>
      <c r="AE79" s="51">
        <f>IFERROR(VLOOKUP(E79,[13]CF!$B$2:$E$43,4,FALSE),0)</f>
        <v>0</v>
      </c>
      <c r="AF79" s="77">
        <f t="shared" si="18"/>
        <v>0</v>
      </c>
      <c r="AI79" s="58"/>
      <c r="AJ79" s="58"/>
      <c r="AK79" s="58"/>
      <c r="AL79" s="58"/>
      <c r="AM79" s="58"/>
      <c r="AN79" s="58"/>
      <c r="AO79" s="78"/>
      <c r="AP79" s="58"/>
      <c r="AQ79" s="58"/>
      <c r="AR79" s="58"/>
      <c r="AS79" s="58"/>
      <c r="AT79" s="58"/>
      <c r="AU79" s="58"/>
      <c r="AV79" s="78"/>
    </row>
    <row r="80" spans="3:53" s="59" customFormat="1" x14ac:dyDescent="0.3">
      <c r="C80" s="155"/>
      <c r="D80" s="178"/>
      <c r="E80" s="178">
        <v>4</v>
      </c>
      <c r="F80" s="160"/>
      <c r="G80" s="75" t="s">
        <v>95</v>
      </c>
      <c r="H80" s="61"/>
      <c r="I80" s="27">
        <f>AF80</f>
        <v>115248411.64000002</v>
      </c>
      <c r="J80" s="58">
        <v>304439417.44</v>
      </c>
      <c r="K80" s="27">
        <f t="shared" ref="K80:K82" si="20">L80-J80</f>
        <v>0</v>
      </c>
      <c r="L80" s="58">
        <v>304439417.44</v>
      </c>
      <c r="O80" s="58"/>
      <c r="P80" s="58"/>
      <c r="T80" s="51">
        <f>IFERROR(VLOOKUP(E80,'[2]SCF REF'!$A$3:$D$45,4,FALSE),0)</f>
        <v>0</v>
      </c>
      <c r="U80" s="51">
        <f>IFERROR(VLOOKUP(E80,[3]CF!$B$2:$E$43,4,FALSE),0)</f>
        <v>0</v>
      </c>
      <c r="V80" s="51">
        <f>IFERROR(VLOOKUP(E80,'[4]SCF REF'!$A$3:$D$45,4,FALSE),0)</f>
        <v>2882126.05</v>
      </c>
      <c r="W80" s="51">
        <f>IFERROR(VLOOKUP(E80,[5]CF!$B$2:$E$43,4,FALSE),0)</f>
        <v>0</v>
      </c>
      <c r="X80" s="51">
        <f>IFERROR(VLOOKUP(E80,'[6]SCF REF'!$A$3:$D$45,4,FALSE),0)</f>
        <v>27220453.620000001</v>
      </c>
      <c r="Y80" s="51">
        <f>IFERROR(VLOOKUP(E80,[7]CF!$B$2:$E$43,4,FALSE),0)</f>
        <v>0</v>
      </c>
      <c r="Z80" s="51">
        <f>IFERROR(VLOOKUP(E80,'[8]SCF REF'!$A$3:$D$45,4,FALSE),0)</f>
        <v>36571737.93</v>
      </c>
      <c r="AA80" s="51">
        <f>IFERROR(VLOOKUP(E80,[9]CF!$B$2:$E$43,4,FALSE),0)</f>
        <v>0</v>
      </c>
      <c r="AB80" s="51">
        <f>IFERROR(VLOOKUP(E80,'[10]SCF REF'!$A$3:$D$45,4,FALSE),0)</f>
        <v>9364790.9199999981</v>
      </c>
      <c r="AC80" s="51">
        <f>IFERROR(VLOOKUP(E80,[11]CF!$B$2:$E$43,4,FALSE),0)</f>
        <v>425250.78</v>
      </c>
      <c r="AD80" s="51">
        <f>IFERROR(VLOOKUP(E80,'[12]SCF REF'!$A$3:$D$45,4,FALSE),0)</f>
        <v>38784052.340000018</v>
      </c>
      <c r="AE80" s="51">
        <f>IFERROR(VLOOKUP(E80,[13]CF!$B$2:$E$43,4,FALSE),0)</f>
        <v>0</v>
      </c>
      <c r="AF80" s="77">
        <f t="shared" si="18"/>
        <v>115248411.64000002</v>
      </c>
      <c r="AI80" s="58"/>
      <c r="AJ80" s="58"/>
      <c r="AK80" s="58"/>
      <c r="AL80" s="58"/>
      <c r="AM80" s="58"/>
      <c r="AN80" s="58"/>
      <c r="AO80" s="78"/>
      <c r="AP80" s="58"/>
      <c r="AQ80" s="58"/>
      <c r="AR80" s="58"/>
      <c r="AS80" s="58"/>
      <c r="AT80" s="58"/>
      <c r="AU80" s="58"/>
      <c r="AV80" s="78"/>
    </row>
    <row r="81" spans="3:48" s="59" customFormat="1" x14ac:dyDescent="0.3">
      <c r="C81" s="155"/>
      <c r="D81" s="178"/>
      <c r="E81" s="178">
        <v>5</v>
      </c>
      <c r="F81" s="160"/>
      <c r="G81" s="75" t="s">
        <v>96</v>
      </c>
      <c r="H81" s="61"/>
      <c r="I81" s="27">
        <f t="shared" ref="I81:I82" si="21">AF81</f>
        <v>4603397.46</v>
      </c>
      <c r="J81" s="58">
        <v>18466986.359999999</v>
      </c>
      <c r="K81" s="27">
        <f t="shared" si="20"/>
        <v>0</v>
      </c>
      <c r="L81" s="58">
        <v>18466986.359999999</v>
      </c>
      <c r="O81" s="58"/>
      <c r="P81" s="58"/>
      <c r="T81" s="51">
        <f>IFERROR(VLOOKUP(E81,'[2]SCF REF'!$A$3:$D$45,4,FALSE),0)</f>
        <v>0</v>
      </c>
      <c r="U81" s="51">
        <f>IFERROR(VLOOKUP(E81,[3]CF!$B$2:$E$43,4,FALSE),0)</f>
        <v>0</v>
      </c>
      <c r="V81" s="51">
        <f>IFERROR(VLOOKUP(E81,'[4]SCF REF'!$A$3:$D$45,4,FALSE),0)</f>
        <v>2163.7800000000002</v>
      </c>
      <c r="W81" s="51">
        <f>IFERROR(VLOOKUP(E81,[5]CF!$B$2:$E$43,4,FALSE),0)</f>
        <v>0</v>
      </c>
      <c r="X81" s="51">
        <f>IFERROR(VLOOKUP(E81,'[6]SCF REF'!$A$3:$D$45,4,FALSE),0)</f>
        <v>59694.59</v>
      </c>
      <c r="Y81" s="51">
        <f>IFERROR(VLOOKUP(E81,[7]CF!$B$2:$E$43,4,FALSE),0)</f>
        <v>2133404.8299999996</v>
      </c>
      <c r="Z81" s="51">
        <f>IFERROR(VLOOKUP(E81,'[8]SCF REF'!$A$3:$D$45,4,FALSE),0)</f>
        <v>706934.54999999993</v>
      </c>
      <c r="AA81" s="51">
        <f>IFERROR(VLOOKUP(E81,[9]CF!$B$2:$E$43,4,FALSE),0)</f>
        <v>968918.33</v>
      </c>
      <c r="AB81" s="51">
        <f>IFERROR(VLOOKUP(E81,'[10]SCF REF'!$A$3:$D$45,4,FALSE),0)</f>
        <v>328493.89</v>
      </c>
      <c r="AC81" s="51">
        <f>IFERROR(VLOOKUP(E81,[11]CF!$B$2:$E$43,4,FALSE),0)</f>
        <v>0</v>
      </c>
      <c r="AD81" s="51">
        <f>IFERROR(VLOOKUP(E81,'[12]SCF REF'!$A$3:$D$45,4,FALSE),0)</f>
        <v>403787.49</v>
      </c>
      <c r="AE81" s="51">
        <f>IFERROR(VLOOKUP(E81,[13]CF!$B$2:$E$43,4,FALSE),0)</f>
        <v>0</v>
      </c>
      <c r="AF81" s="77">
        <f t="shared" si="18"/>
        <v>4603397.46</v>
      </c>
      <c r="AI81" s="58"/>
      <c r="AJ81" s="58"/>
      <c r="AK81" s="58"/>
      <c r="AL81" s="58"/>
      <c r="AM81" s="58"/>
      <c r="AN81" s="58"/>
      <c r="AO81" s="78"/>
      <c r="AP81" s="58"/>
      <c r="AQ81" s="58"/>
      <c r="AR81" s="58"/>
      <c r="AS81" s="58"/>
      <c r="AT81" s="58"/>
      <c r="AU81" s="58"/>
      <c r="AV81" s="78"/>
    </row>
    <row r="82" spans="3:48" s="59" customFormat="1" x14ac:dyDescent="0.3">
      <c r="C82" s="155"/>
      <c r="D82" s="178"/>
      <c r="E82" s="178">
        <v>6</v>
      </c>
      <c r="F82" s="160"/>
      <c r="G82" s="75" t="s">
        <v>97</v>
      </c>
      <c r="H82" s="61"/>
      <c r="I82" s="27">
        <f t="shared" si="21"/>
        <v>3815238.5500000003</v>
      </c>
      <c r="J82" s="58">
        <v>17436339.380000003</v>
      </c>
      <c r="K82" s="27">
        <f t="shared" si="20"/>
        <v>0</v>
      </c>
      <c r="L82" s="58">
        <v>17436339.380000003</v>
      </c>
      <c r="O82" s="58"/>
      <c r="P82" s="58"/>
      <c r="T82" s="51">
        <f>IFERROR(VLOOKUP(E82,'[2]SCF REF'!$A$3:$D$45,4,FALSE),0)</f>
        <v>0</v>
      </c>
      <c r="U82" s="51">
        <f>IFERROR(VLOOKUP(E82,[3]CF!$B$2:$E$43,4,FALSE),0)</f>
        <v>0</v>
      </c>
      <c r="V82" s="51">
        <f>IFERROR(VLOOKUP(E82,'[4]SCF REF'!$A$3:$D$45,4,FALSE),0)</f>
        <v>0</v>
      </c>
      <c r="W82" s="51">
        <f>IFERROR(VLOOKUP(E82,[5]CF!$B$2:$E$43,4,FALSE),0)</f>
        <v>0</v>
      </c>
      <c r="X82" s="51">
        <f>IFERROR(VLOOKUP(E82,'[6]SCF REF'!$A$3:$D$45,4,FALSE),0)</f>
        <v>39731.07</v>
      </c>
      <c r="Y82" s="51">
        <f>IFERROR(VLOOKUP(E82,[7]CF!$B$2:$E$43,4,FALSE),0)</f>
        <v>0</v>
      </c>
      <c r="Z82" s="51">
        <f>IFERROR(VLOOKUP(E82,'[8]SCF REF'!$A$3:$D$45,4,FALSE),0)</f>
        <v>1557368.23</v>
      </c>
      <c r="AA82" s="51">
        <f>IFERROR(VLOOKUP(E82,[9]CF!$B$2:$E$43,4,FALSE),0)</f>
        <v>46923.81</v>
      </c>
      <c r="AB82" s="51">
        <f>IFERROR(VLOOKUP(E82,'[10]SCF REF'!$A$3:$D$45,4,FALSE),0)</f>
        <v>768379.38</v>
      </c>
      <c r="AC82" s="51">
        <f>IFERROR(VLOOKUP(E82,[11]CF!$B$2:$E$43,4,FALSE),0)</f>
        <v>0</v>
      </c>
      <c r="AD82" s="51">
        <f>IFERROR(VLOOKUP(E82,'[12]SCF REF'!$A$3:$D$45,4,FALSE),0)</f>
        <v>1402836.06</v>
      </c>
      <c r="AE82" s="51">
        <f>IFERROR(VLOOKUP(E82,[13]CF!$B$2:$E$43,4,FALSE),0)</f>
        <v>0</v>
      </c>
      <c r="AF82" s="77">
        <f t="shared" si="18"/>
        <v>3815238.5500000003</v>
      </c>
      <c r="AI82" s="58"/>
      <c r="AJ82" s="58"/>
      <c r="AK82" s="58"/>
      <c r="AL82" s="58"/>
      <c r="AM82" s="58"/>
      <c r="AN82" s="58"/>
      <c r="AO82" s="78"/>
      <c r="AP82" s="58"/>
      <c r="AQ82" s="58"/>
      <c r="AR82" s="58"/>
      <c r="AS82" s="58"/>
      <c r="AT82" s="58"/>
      <c r="AU82" s="58"/>
      <c r="AV82" s="78"/>
    </row>
    <row r="83" spans="3:48" s="59" customFormat="1" x14ac:dyDescent="0.3">
      <c r="C83" s="155"/>
      <c r="D83" s="178"/>
      <c r="E83" s="178"/>
      <c r="F83" s="160"/>
      <c r="G83" s="75"/>
      <c r="H83" s="61"/>
      <c r="I83" s="93"/>
      <c r="J83" s="58"/>
      <c r="K83" s="93"/>
      <c r="L83" s="58"/>
      <c r="O83" s="58"/>
      <c r="P83" s="58"/>
      <c r="T83" s="51"/>
      <c r="U83" s="51">
        <f>IFERROR(VLOOKUP(E83,[3]CF!$B$2:$E$43,4,FALSE),0)</f>
        <v>0</v>
      </c>
      <c r="V83" s="51">
        <f>IFERROR(VLOOKUP(E83,'[4]SCF REF'!$A$3:$D$45,4,FALSE),0)</f>
        <v>0</v>
      </c>
      <c r="W83" s="51">
        <f>IFERROR(VLOOKUP(E83,[5]CF!$B$2:$E$43,4,FALSE),0)</f>
        <v>0</v>
      </c>
      <c r="X83" s="51">
        <f>IFERROR(VLOOKUP(E83,'[6]SCF REF'!$A$3:$D$45,4,FALSE),0)</f>
        <v>0</v>
      </c>
      <c r="Y83" s="51">
        <f>IFERROR(VLOOKUP(E83,[7]CF!$B$2:$E$43,4,FALSE),0)</f>
        <v>0</v>
      </c>
      <c r="Z83" s="51"/>
      <c r="AA83" s="51">
        <f>IFERROR(VLOOKUP(E83,[9]CF!$B$2:$E$43,4,FALSE),0)</f>
        <v>0</v>
      </c>
      <c r="AB83" s="51">
        <f>IFERROR(VLOOKUP(E83,'[10]SCF REF'!$A$3:$D$45,4,FALSE),0)</f>
        <v>0</v>
      </c>
      <c r="AC83" s="51">
        <f>IFERROR(VLOOKUP(E83,[11]CF!$B$2:$E$43,4,FALSE),0)</f>
        <v>0</v>
      </c>
      <c r="AD83" s="51">
        <f>IFERROR(VLOOKUP(E83,'[12]SCF REF'!$A$3:$D$45,4,FALSE),0)</f>
        <v>0</v>
      </c>
      <c r="AE83" s="51">
        <f>IFERROR(VLOOKUP(E83,[13]CF!$B$2:$E$43,4,FALSE),0)</f>
        <v>0</v>
      </c>
      <c r="AF83" s="77">
        <f t="shared" si="18"/>
        <v>0</v>
      </c>
      <c r="AI83" s="58"/>
      <c r="AJ83" s="58"/>
      <c r="AK83" s="58"/>
      <c r="AL83" s="58"/>
      <c r="AM83" s="58"/>
      <c r="AN83" s="58"/>
      <c r="AO83" s="78"/>
      <c r="AP83" s="58"/>
      <c r="AQ83" s="58"/>
      <c r="AR83" s="58"/>
      <c r="AS83" s="58"/>
      <c r="AT83" s="58"/>
      <c r="AU83" s="58"/>
      <c r="AV83" s="78"/>
    </row>
    <row r="84" spans="3:48" s="59" customFormat="1" ht="18.75" x14ac:dyDescent="0.45">
      <c r="C84" s="155"/>
      <c r="D84" s="178">
        <v>3</v>
      </c>
      <c r="E84" s="178"/>
      <c r="F84" s="153" t="s">
        <v>22</v>
      </c>
      <c r="G84" s="94"/>
      <c r="H84" s="61"/>
      <c r="I84" s="92">
        <f>SUM(I85:I88)</f>
        <v>2751035680.4699993</v>
      </c>
      <c r="J84" s="92">
        <f t="shared" ref="J84:K84" si="22">SUM(J85:J88)</f>
        <v>3615905224.98</v>
      </c>
      <c r="K84" s="92">
        <f t="shared" si="22"/>
        <v>0</v>
      </c>
      <c r="L84" s="92">
        <f>SUM(L85:L88)</f>
        <v>3615905224.98</v>
      </c>
      <c r="O84" s="58"/>
      <c r="P84" s="58"/>
      <c r="T84" s="51"/>
      <c r="U84" s="51">
        <f>IFERROR(VLOOKUP(E84,[3]CF!$B$2:$E$43,4,FALSE),0)</f>
        <v>0</v>
      </c>
      <c r="V84" s="51">
        <f>IFERROR(VLOOKUP(E84,'[4]SCF REF'!$A$3:$D$45,4,FALSE),0)</f>
        <v>0</v>
      </c>
      <c r="W84" s="51">
        <f>IFERROR(VLOOKUP(E84,[5]CF!$B$2:$E$43,4,FALSE),0)</f>
        <v>0</v>
      </c>
      <c r="X84" s="51">
        <f>IFERROR(VLOOKUP(E84,'[6]SCF REF'!$A$3:$D$45,4,FALSE),0)</f>
        <v>0</v>
      </c>
      <c r="Y84" s="51">
        <f>IFERROR(VLOOKUP(E84,[7]CF!$B$2:$E$43,4,FALSE),0)</f>
        <v>0</v>
      </c>
      <c r="Z84" s="51"/>
      <c r="AA84" s="51">
        <f>IFERROR(VLOOKUP(E84,[9]CF!$B$2:$E$43,4,FALSE),0)</f>
        <v>0</v>
      </c>
      <c r="AB84" s="51">
        <f>IFERROR(VLOOKUP(E84,'[10]SCF REF'!$A$3:$D$45,4,FALSE),0)</f>
        <v>0</v>
      </c>
      <c r="AC84" s="51">
        <f>IFERROR(VLOOKUP(E84,[11]CF!$B$2:$E$43,4,FALSE),0)</f>
        <v>0</v>
      </c>
      <c r="AD84" s="51">
        <f>IFERROR(VLOOKUP(E84,'[12]SCF REF'!$A$3:$D$45,4,FALSE),0)</f>
        <v>0</v>
      </c>
      <c r="AE84" s="51">
        <f>IFERROR(VLOOKUP(E84,[13]CF!$B$2:$E$43,4,FALSE),0)</f>
        <v>0</v>
      </c>
      <c r="AF84" s="77">
        <f t="shared" si="18"/>
        <v>0</v>
      </c>
      <c r="AI84" s="58"/>
      <c r="AJ84" s="58"/>
      <c r="AK84" s="58"/>
      <c r="AL84" s="58"/>
      <c r="AM84" s="58"/>
      <c r="AN84" s="58"/>
      <c r="AO84" s="78"/>
      <c r="AP84" s="58"/>
      <c r="AQ84" s="58"/>
      <c r="AR84" s="58"/>
      <c r="AS84" s="58"/>
      <c r="AT84" s="58"/>
      <c r="AU84" s="58"/>
      <c r="AV84" s="78"/>
    </row>
    <row r="85" spans="3:48" s="59" customFormat="1" x14ac:dyDescent="0.3">
      <c r="C85" s="155"/>
      <c r="D85" s="178"/>
      <c r="E85" s="178">
        <v>12</v>
      </c>
      <c r="F85" s="153"/>
      <c r="G85" s="94" t="s">
        <v>98</v>
      </c>
      <c r="H85" s="61"/>
      <c r="I85" s="27">
        <f>AF85</f>
        <v>253119.95</v>
      </c>
      <c r="J85" s="58">
        <v>24152098</v>
      </c>
      <c r="K85" s="27">
        <f t="shared" ref="K85:K90" si="23">L85-J85</f>
        <v>0</v>
      </c>
      <c r="L85" s="58">
        <v>24152098</v>
      </c>
      <c r="O85" s="58"/>
      <c r="P85" s="58"/>
      <c r="T85" s="51">
        <f>IFERROR(VLOOKUP(E85,'[2]SCF REF'!$A$3:$D$45,4,FALSE),0)</f>
        <v>0</v>
      </c>
      <c r="U85" s="51">
        <f>IFERROR(VLOOKUP(E85,[3]CF!$B$2:$E$43,4,FALSE),0)</f>
        <v>0</v>
      </c>
      <c r="V85" s="51">
        <f>IFERROR(VLOOKUP(E85,'[4]SCF REF'!$A$3:$D$45,4,FALSE),0)</f>
        <v>68152.45</v>
      </c>
      <c r="W85" s="51">
        <f>IFERROR(VLOOKUP(E85,[5]CF!$B$2:$E$43,4,FALSE),0)</f>
        <v>0</v>
      </c>
      <c r="X85" s="51">
        <f>IFERROR(VLOOKUP(E85,'[6]SCF REF'!$A$3:$D$45,4,FALSE),0)</f>
        <v>20000</v>
      </c>
      <c r="Y85" s="51">
        <f>IFERROR(VLOOKUP(E85,[7]CF!$B$2:$E$43,4,FALSE),0)</f>
        <v>0</v>
      </c>
      <c r="Z85" s="51">
        <f>IFERROR(VLOOKUP(E85,'[8]SCF REF'!$A$3:$D$45,4,FALSE),0)</f>
        <v>24967.5</v>
      </c>
      <c r="AA85" s="51">
        <f>IFERROR(VLOOKUP(E85,[9]CF!$B$2:$E$43,4,FALSE),0)</f>
        <v>0</v>
      </c>
      <c r="AB85" s="51">
        <f>IFERROR(VLOOKUP(E85,'[10]SCF REF'!$A$3:$D$45,4,FALSE),0)</f>
        <v>140000</v>
      </c>
      <c r="AC85" s="51">
        <f>IFERROR(VLOOKUP(E85,[11]CF!$B$2:$E$43,4,FALSE),0)</f>
        <v>0</v>
      </c>
      <c r="AD85" s="51">
        <f>IFERROR(VLOOKUP(E85,'[12]SCF REF'!$A$3:$D$45,4,FALSE),0)</f>
        <v>0</v>
      </c>
      <c r="AE85" s="51">
        <f>IFERROR(VLOOKUP(E85,[13]CF!$B$2:$E$43,4,FALSE),0)</f>
        <v>0</v>
      </c>
      <c r="AF85" s="77">
        <f t="shared" si="18"/>
        <v>253119.95</v>
      </c>
      <c r="AI85" s="58"/>
      <c r="AJ85" s="58"/>
      <c r="AK85" s="58"/>
      <c r="AL85" s="58"/>
      <c r="AM85" s="58"/>
      <c r="AN85" s="58"/>
      <c r="AO85" s="78"/>
      <c r="AP85" s="58"/>
      <c r="AQ85" s="58"/>
      <c r="AR85" s="58"/>
      <c r="AS85" s="58"/>
      <c r="AT85" s="58"/>
      <c r="AU85" s="58"/>
      <c r="AV85" s="78"/>
    </row>
    <row r="86" spans="3:48" s="59" customFormat="1" x14ac:dyDescent="0.3">
      <c r="C86" s="155"/>
      <c r="D86" s="178"/>
      <c r="E86" s="178">
        <v>13</v>
      </c>
      <c r="F86" s="153"/>
      <c r="G86" s="94" t="s">
        <v>99</v>
      </c>
      <c r="H86" s="61"/>
      <c r="I86" s="27">
        <f>AF86</f>
        <v>2747132978.5299997</v>
      </c>
      <c r="J86" s="58">
        <v>3583083565.25</v>
      </c>
      <c r="K86" s="27">
        <f t="shared" si="23"/>
        <v>0</v>
      </c>
      <c r="L86" s="58">
        <v>3583083565.25</v>
      </c>
      <c r="O86" s="58"/>
      <c r="P86" s="58"/>
      <c r="T86" s="51">
        <f>IFERROR(VLOOKUP(E86,'[2]SCF REF'!$A$3:$D$45,4,FALSE),0)</f>
        <v>47753897.530000001</v>
      </c>
      <c r="U86" s="51">
        <f>IFERROR(VLOOKUP(E86,[3]CF!$B$2:$E$43,4,FALSE),0)</f>
        <v>0</v>
      </c>
      <c r="V86" s="51">
        <f>IFERROR(VLOOKUP(E86,'[4]SCF REF'!$A$3:$D$45,4,FALSE),0)</f>
        <v>572575485.93000007</v>
      </c>
      <c r="W86" s="51">
        <f>IFERROR(VLOOKUP(E86,[5]CF!$B$2:$E$43,4,FALSE),0)</f>
        <v>0</v>
      </c>
      <c r="X86" s="51">
        <f>IFERROR(VLOOKUP(E86,'[6]SCF REF'!$A$3:$D$45,4,FALSE),0)</f>
        <v>499522375</v>
      </c>
      <c r="Y86" s="51">
        <f>IFERROR(VLOOKUP(E86,[7]CF!$B$2:$E$43,4,FALSE),0)</f>
        <v>105000</v>
      </c>
      <c r="Z86" s="51">
        <f>IFERROR(VLOOKUP(E86,'[8]SCF REF'!$A$3:$D$45,4,FALSE),0)</f>
        <v>374664841.06999999</v>
      </c>
      <c r="AA86" s="51">
        <f>IFERROR(VLOOKUP(E86,[9]CF!$B$2:$E$43,4,FALSE),0)</f>
        <v>0</v>
      </c>
      <c r="AB86" s="51">
        <f>IFERROR(VLOOKUP(E86,'[10]SCF REF'!$A$3:$D$45,4,FALSE),0)</f>
        <v>969540004</v>
      </c>
      <c r="AC86" s="51">
        <f>IFERROR(VLOOKUP(E86,[11]CF!$B$2:$E$43,4,FALSE),0)</f>
        <v>0</v>
      </c>
      <c r="AD86" s="51">
        <f>IFERROR(VLOOKUP(E86,'[12]SCF REF'!$A$3:$D$45,4,FALSE),0)</f>
        <v>282971375</v>
      </c>
      <c r="AE86" s="51">
        <f>IFERROR(VLOOKUP(E86,[13]CF!$B$2:$E$43,4,FALSE),0)</f>
        <v>0</v>
      </c>
      <c r="AF86" s="77">
        <f t="shared" si="18"/>
        <v>2747132978.5299997</v>
      </c>
      <c r="AI86" s="58"/>
      <c r="AJ86" s="58"/>
      <c r="AK86" s="58"/>
      <c r="AL86" s="58"/>
      <c r="AM86" s="58"/>
      <c r="AN86" s="58"/>
      <c r="AO86" s="78"/>
      <c r="AP86" s="58"/>
      <c r="AQ86" s="58"/>
      <c r="AR86" s="58"/>
      <c r="AS86" s="58"/>
      <c r="AT86" s="58"/>
      <c r="AU86" s="58"/>
      <c r="AV86" s="78"/>
    </row>
    <row r="87" spans="3:48" s="59" customFormat="1" x14ac:dyDescent="0.3">
      <c r="C87" s="155"/>
      <c r="D87" s="178"/>
      <c r="E87" s="181">
        <v>14</v>
      </c>
      <c r="F87" s="160"/>
      <c r="G87" s="94" t="s">
        <v>100</v>
      </c>
      <c r="H87" s="61"/>
      <c r="I87" s="27">
        <f t="shared" ref="I87:I88" si="24">AF87</f>
        <v>3649581.9899999993</v>
      </c>
      <c r="J87" s="58">
        <v>7490085.5099999998</v>
      </c>
      <c r="K87" s="27">
        <f t="shared" si="23"/>
        <v>0</v>
      </c>
      <c r="L87" s="58">
        <v>7490085.5099999998</v>
      </c>
      <c r="O87" s="58"/>
      <c r="P87" s="58"/>
      <c r="T87" s="51">
        <f>IFERROR(VLOOKUP(E87,'[2]SCF REF'!$A$3:$D$45,4,FALSE),0)</f>
        <v>129301.66</v>
      </c>
      <c r="U87" s="51">
        <f>IFERROR(VLOOKUP(E87,[3]CF!$B$2:$E$43,4,FALSE),0)</f>
        <v>0</v>
      </c>
      <c r="V87" s="51">
        <f>IFERROR(VLOOKUP(E87,'[4]SCF REF'!$A$3:$D$45,4,FALSE),0)</f>
        <v>551119.55999999994</v>
      </c>
      <c r="W87" s="51">
        <f>IFERROR(VLOOKUP(E87,[5]CF!$B$2:$E$43,4,FALSE),0)</f>
        <v>288149.49</v>
      </c>
      <c r="X87" s="51">
        <f>IFERROR(VLOOKUP(E87,'[6]SCF REF'!$A$3:$D$45,4,FALSE),0)</f>
        <v>574507.66999999993</v>
      </c>
      <c r="Y87" s="51">
        <f>IFERROR(VLOOKUP(E87,[7]CF!$B$2:$E$43,4,FALSE),0)</f>
        <v>195568.96</v>
      </c>
      <c r="Z87" s="51">
        <f>IFERROR(VLOOKUP(E87,'[8]SCF REF'!$A$3:$D$45,4,FALSE),0)</f>
        <v>459381.43999999983</v>
      </c>
      <c r="AA87" s="51">
        <f>IFERROR(VLOOKUP(E87,[9]CF!$B$2:$E$43,4,FALSE),0)</f>
        <v>79972.100000000006</v>
      </c>
      <c r="AB87" s="51">
        <f>IFERROR(VLOOKUP(E87,'[10]SCF REF'!$A$3:$D$45,4,FALSE),0)</f>
        <v>701172.61</v>
      </c>
      <c r="AC87" s="51">
        <f>IFERROR(VLOOKUP(E87,[11]CF!$B$2:$E$43,4,FALSE),0)</f>
        <v>113350.79999999999</v>
      </c>
      <c r="AD87" s="51">
        <f>IFERROR(VLOOKUP(E87,'[12]SCF REF'!$A$3:$D$45,4,FALSE),0)</f>
        <v>440902.42000000004</v>
      </c>
      <c r="AE87" s="51">
        <f>IFERROR(VLOOKUP(E87,[13]CF!$B$2:$E$43,4,FALSE),0)</f>
        <v>116155.28</v>
      </c>
      <c r="AF87" s="77">
        <f t="shared" si="18"/>
        <v>3649581.9899999993</v>
      </c>
      <c r="AI87" s="58"/>
      <c r="AJ87" s="58"/>
      <c r="AK87" s="58"/>
      <c r="AL87" s="58"/>
      <c r="AM87" s="58"/>
      <c r="AN87" s="58"/>
      <c r="AO87" s="78"/>
      <c r="AP87" s="58"/>
      <c r="AQ87" s="58"/>
      <c r="AR87" s="58"/>
      <c r="AS87" s="58"/>
      <c r="AT87" s="58"/>
      <c r="AU87" s="58"/>
      <c r="AV87" s="78"/>
    </row>
    <row r="88" spans="3:48" s="59" customFormat="1" x14ac:dyDescent="0.3">
      <c r="C88" s="155"/>
      <c r="D88" s="178"/>
      <c r="E88" s="181">
        <v>18</v>
      </c>
      <c r="F88" s="160"/>
      <c r="G88" s="95" t="s">
        <v>101</v>
      </c>
      <c r="H88" s="61"/>
      <c r="I88" s="27">
        <f t="shared" si="24"/>
        <v>0</v>
      </c>
      <c r="J88" s="58">
        <v>1179476.22</v>
      </c>
      <c r="K88" s="27">
        <f t="shared" si="23"/>
        <v>0</v>
      </c>
      <c r="L88" s="58">
        <v>1179476.22</v>
      </c>
      <c r="O88" s="58"/>
      <c r="P88" s="58"/>
      <c r="T88" s="51">
        <f>IFERROR(VLOOKUP(E88,'[2]SCF REF'!$A$3:$D$45,4,FALSE),0)</f>
        <v>0</v>
      </c>
      <c r="U88" s="51">
        <f>IFERROR(VLOOKUP(E88,[3]CF!$B$2:$E$43,4,FALSE),0)</f>
        <v>0</v>
      </c>
      <c r="V88" s="51">
        <f>IFERROR(VLOOKUP(E88,'[4]SCF REF'!$A$3:$D$45,4,FALSE),0)</f>
        <v>0</v>
      </c>
      <c r="W88" s="51">
        <f>IFERROR(VLOOKUP(E88,[5]CF!$B$2:$E$43,4,FALSE),0)</f>
        <v>0</v>
      </c>
      <c r="X88" s="51">
        <f>IFERROR(VLOOKUP(E88,'[6]SCF REF'!$A$3:$D$45,4,FALSE),0)</f>
        <v>0</v>
      </c>
      <c r="Y88" s="51">
        <f>IFERROR(VLOOKUP(E88,[7]CF!$B$2:$E$43,4,FALSE),0)</f>
        <v>0</v>
      </c>
      <c r="Z88" s="51">
        <f>IFERROR(VLOOKUP(E88,'[8]SCF REF'!$A$3:$D$45,4,FALSE),0)</f>
        <v>0</v>
      </c>
      <c r="AA88" s="51">
        <f>IFERROR(VLOOKUP(E88,[9]CF!$B$2:$E$43,4,FALSE),0)</f>
        <v>0</v>
      </c>
      <c r="AB88" s="51">
        <f>IFERROR(VLOOKUP(E88,'[10]SCF REF'!$A$3:$D$45,4,FALSE),0)</f>
        <v>0</v>
      </c>
      <c r="AC88" s="51">
        <f>IFERROR(VLOOKUP(E88,[11]CF!$B$2:$E$43,4,FALSE),0)</f>
        <v>0</v>
      </c>
      <c r="AD88" s="51">
        <f>IFERROR(VLOOKUP(E88,'[12]SCF REF'!$A$3:$D$45,4,FALSE),0)</f>
        <v>0</v>
      </c>
      <c r="AE88" s="51">
        <f>IFERROR(VLOOKUP(E88,[13]CF!$B$2:$E$43,4,FALSE),0)</f>
        <v>0</v>
      </c>
      <c r="AF88" s="77">
        <f t="shared" si="18"/>
        <v>0</v>
      </c>
      <c r="AI88" s="58"/>
      <c r="AJ88" s="58"/>
      <c r="AK88" s="58"/>
      <c r="AL88" s="58"/>
      <c r="AM88" s="58"/>
      <c r="AN88" s="58"/>
      <c r="AO88" s="78"/>
      <c r="AP88" s="58"/>
      <c r="AQ88" s="58"/>
      <c r="AR88" s="58"/>
      <c r="AS88" s="58"/>
      <c r="AT88" s="58"/>
      <c r="AU88" s="58"/>
      <c r="AV88" s="78"/>
    </row>
    <row r="89" spans="3:48" s="59" customFormat="1" x14ac:dyDescent="0.3">
      <c r="C89" s="155"/>
      <c r="D89" s="178"/>
      <c r="E89" s="178"/>
      <c r="F89" s="160"/>
      <c r="G89" s="94"/>
      <c r="H89" s="61"/>
      <c r="I89" s="27"/>
      <c r="J89" s="58"/>
      <c r="K89" s="27"/>
      <c r="L89" s="58"/>
      <c r="O89" s="58"/>
      <c r="P89" s="58"/>
      <c r="T89" s="51">
        <f>IFERROR(VLOOKUP(E89,'[2]SCF REF'!$A$3:$D$45,4,FALSE),0)</f>
        <v>0</v>
      </c>
      <c r="U89" s="51">
        <f>IFERROR(VLOOKUP(E89,[3]CF!$B$2:$E$43,4,FALSE),0)</f>
        <v>0</v>
      </c>
      <c r="V89" s="51">
        <f>IFERROR(VLOOKUP(E89,'[4]SCF REF'!$A$3:$D$45,4,FALSE),0)</f>
        <v>0</v>
      </c>
      <c r="W89" s="51">
        <f>IFERROR(VLOOKUP(E89,[5]CF!$B$2:$E$43,4,FALSE),0)</f>
        <v>0</v>
      </c>
      <c r="X89" s="51">
        <f>IFERROR(VLOOKUP(E89,'[6]SCF REF'!$A$3:$D$45,4,FALSE),0)</f>
        <v>0</v>
      </c>
      <c r="Y89" s="51">
        <f>IFERROR(VLOOKUP(E89,[7]CF!$B$2:$E$43,4,FALSE),0)</f>
        <v>0</v>
      </c>
      <c r="Z89" s="51"/>
      <c r="AA89" s="51">
        <f>IFERROR(VLOOKUP(E89,[9]CF!$B$2:$E$43,4,FALSE),0)</f>
        <v>0</v>
      </c>
      <c r="AB89" s="51">
        <f>IFERROR(VLOOKUP(E89,'[10]SCF REF'!$A$3:$D$45,4,FALSE),0)</f>
        <v>0</v>
      </c>
      <c r="AC89" s="51">
        <f>IFERROR(VLOOKUP(E89,[11]CF!$B$2:$E$43,4,FALSE),0)</f>
        <v>0</v>
      </c>
      <c r="AD89" s="51">
        <f>IFERROR(VLOOKUP(E89,'[12]SCF REF'!$A$3:$D$45,4,FALSE),0)</f>
        <v>0</v>
      </c>
      <c r="AE89" s="51">
        <f>IFERROR(VLOOKUP(E89,[13]CF!$B$2:$E$43,4,FALSE),0)</f>
        <v>0</v>
      </c>
      <c r="AF89" s="77">
        <f t="shared" si="18"/>
        <v>0</v>
      </c>
      <c r="AI89" s="58"/>
      <c r="AJ89" s="58"/>
      <c r="AK89" s="58"/>
      <c r="AL89" s="58"/>
      <c r="AM89" s="58"/>
      <c r="AN89" s="58"/>
      <c r="AO89" s="78"/>
      <c r="AP89" s="58"/>
      <c r="AQ89" s="58"/>
      <c r="AR89" s="58"/>
      <c r="AS89" s="58"/>
      <c r="AT89" s="58"/>
      <c r="AU89" s="58"/>
      <c r="AV89" s="78"/>
    </row>
    <row r="90" spans="3:48" s="59" customFormat="1" x14ac:dyDescent="0.3">
      <c r="C90" s="155"/>
      <c r="D90" s="178">
        <v>4</v>
      </c>
      <c r="E90" s="178">
        <v>11</v>
      </c>
      <c r="F90" s="153" t="s">
        <v>24</v>
      </c>
      <c r="G90" s="75"/>
      <c r="H90" s="61"/>
      <c r="I90" s="91">
        <f>AF90</f>
        <v>215147744.45999995</v>
      </c>
      <c r="J90" s="49">
        <v>250845542.38</v>
      </c>
      <c r="K90" s="27">
        <f t="shared" si="23"/>
        <v>0</v>
      </c>
      <c r="L90" s="49">
        <v>250845542.38</v>
      </c>
      <c r="O90" s="58"/>
      <c r="P90" s="58"/>
      <c r="T90" s="51">
        <f>IFERROR(VLOOKUP(E90,'[2]SCF REF'!$A$3:$D$45,4,FALSE),0)</f>
        <v>2798535.100000001</v>
      </c>
      <c r="U90" s="51">
        <f>IFERROR(VLOOKUP(E90,[3]CF!$B$2:$E$43,4,FALSE),0)</f>
        <v>9245469.8100000024</v>
      </c>
      <c r="V90" s="51">
        <f>IFERROR(VLOOKUP(E90,'[4]SCF REF'!$A$3:$D$45,4,FALSE),0)</f>
        <v>10852521.939999998</v>
      </c>
      <c r="W90" s="51">
        <f>IFERROR(VLOOKUP(E90,[5]CF!$B$2:$E$43,4,FALSE),0)</f>
        <v>4335116.6500000013</v>
      </c>
      <c r="X90" s="51">
        <f>IFERROR(VLOOKUP(E90,'[6]SCF REF'!$A$3:$D$45,4,FALSE),0)</f>
        <v>167377065.15999994</v>
      </c>
      <c r="Y90" s="51">
        <f>IFERROR(VLOOKUP(E90,[7]CF!$B$2:$E$43,4,FALSE),0)</f>
        <v>4571553.88</v>
      </c>
      <c r="Z90" s="51">
        <f>IFERROR(VLOOKUP(E90,'[8]SCF REF'!$A$3:$D$45,4,FALSE),0)</f>
        <v>1590369.8300000003</v>
      </c>
      <c r="AA90" s="51">
        <f>IFERROR(VLOOKUP(E90,[9]CF!$B$2:$E$43,4,FALSE),0)</f>
        <v>3057766.8200000003</v>
      </c>
      <c r="AB90" s="51">
        <f>IFERROR(VLOOKUP(E90,'[10]SCF REF'!$A$3:$D$45,4,FALSE),0)</f>
        <v>2343476.87</v>
      </c>
      <c r="AC90" s="51">
        <f>IFERROR(VLOOKUP(E90,[11]CF!$B$2:$E$43,4,FALSE),0)</f>
        <v>0</v>
      </c>
      <c r="AD90" s="51">
        <f>IFERROR(VLOOKUP(E90,'[12]SCF REF'!$A$3:$D$45,4,FALSE),0)</f>
        <v>8975868.3999999985</v>
      </c>
      <c r="AE90" s="51">
        <f>IFERROR(VLOOKUP(E90,[13]CF!$B$2:$E$43,4,FALSE),0)</f>
        <v>0</v>
      </c>
      <c r="AF90" s="77">
        <f t="shared" si="18"/>
        <v>215147744.45999995</v>
      </c>
      <c r="AI90" s="58"/>
      <c r="AJ90" s="58"/>
      <c r="AK90" s="58"/>
      <c r="AL90" s="58"/>
      <c r="AM90" s="58"/>
      <c r="AN90" s="58"/>
      <c r="AO90" s="78"/>
      <c r="AP90" s="58"/>
      <c r="AQ90" s="58"/>
      <c r="AR90" s="58"/>
      <c r="AS90" s="58"/>
      <c r="AT90" s="58"/>
      <c r="AU90" s="58"/>
      <c r="AV90" s="78"/>
    </row>
    <row r="91" spans="3:48" s="59" customFormat="1" x14ac:dyDescent="0.3">
      <c r="C91" s="155"/>
      <c r="D91" s="178"/>
      <c r="E91" s="178"/>
      <c r="F91" s="160"/>
      <c r="G91" s="75"/>
      <c r="H91" s="61"/>
      <c r="I91" s="27"/>
      <c r="J91" s="58"/>
      <c r="K91" s="27"/>
      <c r="L91" s="58"/>
      <c r="O91" s="58"/>
      <c r="P91" s="58"/>
      <c r="T91" s="51"/>
      <c r="U91" s="51">
        <f>IFERROR(VLOOKUP(E91,[3]CF!$B$2:$E$43,4,FALSE),0)</f>
        <v>0</v>
      </c>
      <c r="V91" s="51"/>
      <c r="W91" s="51">
        <f>IFERROR(VLOOKUP(E91,[5]CF!$B$2:$E$43,4,FALSE),0)</f>
        <v>0</v>
      </c>
      <c r="X91" s="51">
        <f>IFERROR(VLOOKUP(E91,'[6]SCF REF'!$A$3:$D$45,4,FALSE),0)</f>
        <v>0</v>
      </c>
      <c r="Y91" s="51">
        <f>IFERROR(VLOOKUP(E91,[7]CF!$B$2:$E$43,4,FALSE),0)</f>
        <v>0</v>
      </c>
      <c r="Z91" s="51"/>
      <c r="AA91" s="51">
        <f>IFERROR(VLOOKUP(E91,[9]CF!$B$2:$E$43,4,FALSE),0)</f>
        <v>0</v>
      </c>
      <c r="AB91" s="51">
        <f>IFERROR(VLOOKUP(E91,'[10]SCF REF'!$A$3:$D$45,4,FALSE),0)</f>
        <v>0</v>
      </c>
      <c r="AC91" s="51">
        <f>IFERROR(VLOOKUP(E91,[11]CF!$B$2:$E$43,4,FALSE),0)</f>
        <v>0</v>
      </c>
      <c r="AD91" s="51">
        <f>IFERROR(VLOOKUP(E91,'[12]SCF REF'!$A$3:$D$45,4,FALSE),0)</f>
        <v>0</v>
      </c>
      <c r="AE91" s="51">
        <f>IFERROR(VLOOKUP(E91,[13]CF!$B$2:$E$43,4,FALSE),0)</f>
        <v>0</v>
      </c>
      <c r="AF91" s="77">
        <f t="shared" si="18"/>
        <v>0</v>
      </c>
      <c r="AI91" s="58"/>
      <c r="AJ91" s="58"/>
      <c r="AK91" s="58"/>
      <c r="AL91" s="58"/>
      <c r="AM91" s="58"/>
      <c r="AN91" s="58"/>
      <c r="AO91" s="78"/>
      <c r="AP91" s="58"/>
      <c r="AQ91" s="58"/>
      <c r="AR91" s="58"/>
      <c r="AS91" s="58"/>
      <c r="AT91" s="58"/>
      <c r="AU91" s="58"/>
      <c r="AV91" s="78"/>
    </row>
    <row r="92" spans="3:48" s="59" customFormat="1" ht="44.25" customHeight="1" x14ac:dyDescent="0.45">
      <c r="C92" s="155"/>
      <c r="D92" s="178">
        <v>5</v>
      </c>
      <c r="E92" s="178"/>
      <c r="F92" s="188" t="s">
        <v>25</v>
      </c>
      <c r="G92" s="188"/>
      <c r="H92" s="61"/>
      <c r="I92" s="92">
        <f t="shared" ref="I92:L92" si="25">SUM(I93:I97)</f>
        <v>121796463.51000001</v>
      </c>
      <c r="J92" s="92">
        <f t="shared" si="25"/>
        <v>263689273.72000003</v>
      </c>
      <c r="K92" s="92">
        <f t="shared" si="25"/>
        <v>0</v>
      </c>
      <c r="L92" s="92">
        <f t="shared" si="25"/>
        <v>263689273.72000003</v>
      </c>
      <c r="O92" s="58"/>
      <c r="P92" s="58"/>
      <c r="T92" s="51"/>
      <c r="U92" s="51">
        <f>IFERROR(VLOOKUP(E92,[3]CF!$B$2:$E$43,4,FALSE),0)</f>
        <v>0</v>
      </c>
      <c r="V92" s="51">
        <f>IFERROR(VLOOKUP(E92,'[4]SCF REF'!$A$3:$D$45,4,FALSE),0)</f>
        <v>0</v>
      </c>
      <c r="W92" s="51">
        <f>IFERROR(VLOOKUP(E92,[5]CF!$B$2:$E$43,4,FALSE),0)</f>
        <v>0</v>
      </c>
      <c r="X92" s="51">
        <f>IFERROR(VLOOKUP(E92,'[6]SCF REF'!$A$3:$D$45,4,FALSE),0)</f>
        <v>0</v>
      </c>
      <c r="Y92" s="51">
        <f>IFERROR(VLOOKUP(E92,[7]CF!$B$2:$E$43,4,FALSE),0)</f>
        <v>0</v>
      </c>
      <c r="Z92" s="51"/>
      <c r="AA92" s="51">
        <f>IFERROR(VLOOKUP(E92,[9]CF!$B$2:$E$43,4,FALSE),0)</f>
        <v>0</v>
      </c>
      <c r="AB92" s="51">
        <f>IFERROR(VLOOKUP(E92,'[10]SCF REF'!$A$3:$D$45,4,FALSE),0)</f>
        <v>0</v>
      </c>
      <c r="AC92" s="51">
        <f>IFERROR(VLOOKUP(E92,[11]CF!$B$2:$E$43,4,FALSE),0)</f>
        <v>0</v>
      </c>
      <c r="AD92" s="51">
        <f>IFERROR(VLOOKUP(E92,'[12]SCF REF'!$A$3:$D$45,4,FALSE),0)</f>
        <v>0</v>
      </c>
      <c r="AE92" s="51">
        <f>IFERROR(VLOOKUP(E92,[13]CF!$B$2:$E$43,4,FALSE),0)</f>
        <v>0</v>
      </c>
      <c r="AF92" s="77">
        <f t="shared" si="18"/>
        <v>0</v>
      </c>
      <c r="AI92" s="58"/>
      <c r="AJ92" s="58"/>
      <c r="AK92" s="58"/>
      <c r="AL92" s="58"/>
      <c r="AM92" s="58"/>
      <c r="AN92" s="58"/>
      <c r="AO92" s="78"/>
      <c r="AP92" s="58"/>
      <c r="AQ92" s="58"/>
      <c r="AR92" s="58"/>
      <c r="AS92" s="58"/>
      <c r="AT92" s="58"/>
      <c r="AU92" s="58"/>
      <c r="AV92" s="78"/>
    </row>
    <row r="93" spans="3:48" s="59" customFormat="1" hidden="1" x14ac:dyDescent="0.3">
      <c r="C93" s="155"/>
      <c r="D93" s="178"/>
      <c r="E93" s="178">
        <v>23</v>
      </c>
      <c r="F93" s="160"/>
      <c r="G93" s="75" t="s">
        <v>102</v>
      </c>
      <c r="H93" s="61"/>
      <c r="I93" s="27"/>
      <c r="J93" s="58"/>
      <c r="K93" s="27">
        <f t="shared" ref="K93:K97" si="26">L93-J93</f>
        <v>0</v>
      </c>
      <c r="L93" s="58"/>
      <c r="O93" s="58"/>
      <c r="P93" s="58"/>
      <c r="T93" s="51">
        <f>IFERROR(VLOOKUP(E93,'[2]SCF REF'!$A$3:$D$45,4,FALSE),0)</f>
        <v>0</v>
      </c>
      <c r="U93" s="51">
        <f>IFERROR(VLOOKUP(E93,[3]CF!$B$2:$E$43,4,FALSE),0)</f>
        <v>0</v>
      </c>
      <c r="V93" s="51">
        <f>IFERROR(VLOOKUP(E93,'[4]SCF REF'!$A$3:$D$45,4,FALSE),0)</f>
        <v>0</v>
      </c>
      <c r="W93" s="51">
        <f>IFERROR(VLOOKUP(E93,[5]CF!$B$2:$E$43,4,FALSE),0)</f>
        <v>0</v>
      </c>
      <c r="X93" s="51">
        <f>IFERROR(VLOOKUP(E93,'[6]SCF REF'!$A$3:$D$45,4,FALSE),0)</f>
        <v>0</v>
      </c>
      <c r="Y93" s="51">
        <f>IFERROR(VLOOKUP(E93,[7]CF!$B$2:$E$43,4,FALSE),0)</f>
        <v>0</v>
      </c>
      <c r="Z93" s="51"/>
      <c r="AA93" s="51">
        <f>IFERROR(VLOOKUP(E93,[9]CF!$B$2:$E$43,4,FALSE),0)</f>
        <v>0</v>
      </c>
      <c r="AB93" s="51">
        <f>IFERROR(VLOOKUP(E93,'[10]SCF REF'!$A$3:$D$45,4,FALSE),0)</f>
        <v>0</v>
      </c>
      <c r="AC93" s="51">
        <f>IFERROR(VLOOKUP(E93,[11]CF!$B$2:$E$43,4,FALSE),0)</f>
        <v>0</v>
      </c>
      <c r="AD93" s="51">
        <f>IFERROR(VLOOKUP(E93,'[12]SCF REF'!$A$3:$D$45,4,FALSE),0)</f>
        <v>0</v>
      </c>
      <c r="AE93" s="51">
        <f>IFERROR(VLOOKUP(E93,[13]CF!$B$2:$E$43,4,FALSE),0)</f>
        <v>0</v>
      </c>
      <c r="AF93" s="77">
        <f t="shared" si="18"/>
        <v>0</v>
      </c>
      <c r="AI93" s="58"/>
      <c r="AJ93" s="58"/>
      <c r="AK93" s="58"/>
      <c r="AL93" s="58"/>
      <c r="AM93" s="58"/>
      <c r="AN93" s="58"/>
      <c r="AO93" s="78"/>
      <c r="AP93" s="58"/>
      <c r="AQ93" s="58"/>
      <c r="AR93" s="58"/>
      <c r="AS93" s="58"/>
      <c r="AT93" s="58"/>
      <c r="AU93" s="58"/>
      <c r="AV93" s="78"/>
    </row>
    <row r="94" spans="3:48" s="59" customFormat="1" x14ac:dyDescent="0.3">
      <c r="C94" s="155"/>
      <c r="D94" s="178"/>
      <c r="E94" s="178">
        <v>24</v>
      </c>
      <c r="F94" s="160"/>
      <c r="G94" s="75" t="s">
        <v>103</v>
      </c>
      <c r="H94" s="61"/>
      <c r="I94" s="27">
        <f>I54</f>
        <v>18217303.540000003</v>
      </c>
      <c r="J94" s="58">
        <v>48120104.780000001</v>
      </c>
      <c r="K94" s="27">
        <f t="shared" si="26"/>
        <v>0</v>
      </c>
      <c r="L94" s="58">
        <v>48120104.780000001</v>
      </c>
      <c r="O94" s="58"/>
      <c r="P94" s="58"/>
      <c r="T94" s="51"/>
      <c r="U94" s="51">
        <f>IFERROR(VLOOKUP(E94,[3]CF!$B$2:$E$43,4,FALSE),0)</f>
        <v>0</v>
      </c>
      <c r="V94" s="51">
        <f>IFERROR(VLOOKUP(E94,'[4]SCF REF'!$A$3:$D$45,4,FALSE),0)</f>
        <v>0</v>
      </c>
      <c r="W94" s="51">
        <f>IFERROR(VLOOKUP(E94,[5]CF!$B$2:$E$43,4,FALSE),0)</f>
        <v>0</v>
      </c>
      <c r="X94" s="51">
        <f>IFERROR(VLOOKUP(E94,'[6]SCF REF'!$A$3:$D$45,4,FALSE),0)</f>
        <v>0</v>
      </c>
      <c r="Y94" s="51">
        <f>IFERROR(VLOOKUP(E94,[7]CF!$B$2:$E$43,4,FALSE),0)</f>
        <v>0</v>
      </c>
      <c r="Z94" s="51">
        <f>IFERROR(VLOOKUP(E94,'[8]SCF REF'!$A$3:$D$45,4,FALSE),0)</f>
        <v>0</v>
      </c>
      <c r="AA94" s="51">
        <f>IFERROR(VLOOKUP(E94,[9]CF!$B$2:$E$43,4,FALSE),0)</f>
        <v>0</v>
      </c>
      <c r="AB94" s="51">
        <f>IFERROR(VLOOKUP(E94,'[10]SCF REF'!$A$3:$D$45,4,FALSE),0)</f>
        <v>0</v>
      </c>
      <c r="AC94" s="51">
        <f>IFERROR(VLOOKUP(E94,[11]CF!$B$2:$E$43,4,FALSE),0)</f>
        <v>0</v>
      </c>
      <c r="AD94" s="51">
        <f>IFERROR(VLOOKUP(E94,'[12]SCF REF'!$A$3:$D$45,4,FALSE),0)</f>
        <v>0</v>
      </c>
      <c r="AE94" s="51">
        <f>IFERROR(VLOOKUP(E94,[13]CF!$B$2:$E$43,4,FALSE),0)</f>
        <v>0</v>
      </c>
      <c r="AF94" s="77">
        <f t="shared" si="18"/>
        <v>0</v>
      </c>
      <c r="AH94" s="78"/>
      <c r="AI94" s="58"/>
      <c r="AJ94" s="58"/>
      <c r="AK94" s="58"/>
      <c r="AL94" s="58"/>
      <c r="AM94" s="58"/>
      <c r="AN94" s="58"/>
      <c r="AO94" s="78"/>
      <c r="AP94" s="58"/>
      <c r="AQ94" s="58"/>
      <c r="AR94" s="58"/>
      <c r="AS94" s="58"/>
      <c r="AT94" s="58"/>
      <c r="AU94" s="58"/>
      <c r="AV94" s="78"/>
    </row>
    <row r="95" spans="3:48" s="59" customFormat="1" x14ac:dyDescent="0.3">
      <c r="C95" s="155"/>
      <c r="D95" s="178"/>
      <c r="E95" s="178">
        <v>7</v>
      </c>
      <c r="F95" s="160"/>
      <c r="G95" s="75" t="s">
        <v>104</v>
      </c>
      <c r="H95" s="61"/>
      <c r="I95" s="27">
        <f>AF95</f>
        <v>23233353.819999997</v>
      </c>
      <c r="J95" s="58">
        <v>45830254.230000004</v>
      </c>
      <c r="K95" s="27">
        <f t="shared" si="26"/>
        <v>0</v>
      </c>
      <c r="L95" s="58">
        <v>45830254.230000004</v>
      </c>
      <c r="O95" s="58"/>
      <c r="P95" s="58"/>
      <c r="T95" s="51">
        <f>IFERROR(VLOOKUP(E95,'[2]SCF REF'!$A$3:$D$45,4,FALSE),0)</f>
        <v>0</v>
      </c>
      <c r="U95" s="51">
        <f>IFERROR(VLOOKUP(E95,[3]CF!$B$2:$E$43,4,FALSE),0)</f>
        <v>679121.27000000014</v>
      </c>
      <c r="V95" s="51">
        <f>IFERROR(VLOOKUP(E95,'[4]SCF REF'!$A$3:$D$45,4,FALSE),0)</f>
        <v>0</v>
      </c>
      <c r="W95" s="51">
        <f>IFERROR(VLOOKUP(E95,[5]CF!$B$2:$E$43,4,FALSE),0)</f>
        <v>6077695.1499999976</v>
      </c>
      <c r="X95" s="51">
        <f>IFERROR(VLOOKUP(E95,'[6]SCF REF'!$A$3:$D$45,4,FALSE),0)</f>
        <v>0</v>
      </c>
      <c r="Y95" s="51">
        <f>IFERROR(VLOOKUP(E95,[7]CF!$B$2:$E$43,4,FALSE),0)</f>
        <v>6469493.0399999972</v>
      </c>
      <c r="Z95" s="51">
        <f>IFERROR(VLOOKUP(E95,'[8]SCF REF'!$A$3:$D$45,4,FALSE),0)</f>
        <v>0</v>
      </c>
      <c r="AA95" s="51">
        <f>IFERROR(VLOOKUP(E95,[9]CF!$B$2:$E$43,4,FALSE),0)</f>
        <v>5220667.7400000021</v>
      </c>
      <c r="AB95" s="51">
        <f>IFERROR(VLOOKUP(E95,'[10]SCF REF'!$A$3:$D$45,4,FALSE),0)</f>
        <v>0</v>
      </c>
      <c r="AC95" s="51">
        <f>IFERROR(VLOOKUP(E95,[11]CF!$B$2:$E$43,4,FALSE),0)</f>
        <v>0</v>
      </c>
      <c r="AD95" s="51">
        <f>IFERROR(VLOOKUP(E95,'[12]SCF REF'!$A$3:$D$45,4,FALSE),0)</f>
        <v>0</v>
      </c>
      <c r="AE95" s="51">
        <f>IFERROR(VLOOKUP(E95,[13]CF!$B$2:$E$43,4,FALSE),0)</f>
        <v>4786376.620000002</v>
      </c>
      <c r="AF95" s="77">
        <f t="shared" si="18"/>
        <v>23233353.819999997</v>
      </c>
      <c r="AI95" s="58"/>
      <c r="AJ95" s="58"/>
      <c r="AK95" s="58"/>
      <c r="AL95" s="58"/>
      <c r="AM95" s="58"/>
      <c r="AN95" s="58"/>
      <c r="AO95" s="78"/>
      <c r="AP95" s="58"/>
      <c r="AQ95" s="58"/>
      <c r="AR95" s="58"/>
      <c r="AS95" s="58"/>
      <c r="AT95" s="58"/>
      <c r="AU95" s="58"/>
      <c r="AV95" s="78"/>
    </row>
    <row r="96" spans="3:48" s="59" customFormat="1" x14ac:dyDescent="0.3">
      <c r="C96" s="155"/>
      <c r="D96" s="178"/>
      <c r="E96" s="178">
        <v>20</v>
      </c>
      <c r="F96" s="160"/>
      <c r="G96" s="75" t="s">
        <v>105</v>
      </c>
      <c r="H96" s="61"/>
      <c r="I96" s="27">
        <f t="shared" ref="I96:I97" si="27">AF96</f>
        <v>69398399.510000005</v>
      </c>
      <c r="J96" s="58">
        <v>155721913.09000003</v>
      </c>
      <c r="K96" s="27">
        <f t="shared" si="26"/>
        <v>0</v>
      </c>
      <c r="L96" s="58">
        <v>155721913.09000003</v>
      </c>
      <c r="O96" s="58"/>
      <c r="P96" s="58"/>
      <c r="T96" s="51">
        <f>IFERROR(VLOOKUP(E96,'[2]SCF REF'!$A$3:$D$45,4,FALSE),0)</f>
        <v>1473112.8399999989</v>
      </c>
      <c r="U96" s="51">
        <f>IFERROR(VLOOKUP(E96,[3]CF!$B$2:$E$43,4,FALSE),0)</f>
        <v>209893.10999999996</v>
      </c>
      <c r="V96" s="51">
        <f>IFERROR(VLOOKUP(E96,'[4]SCF REF'!$A$3:$D$45,4,FALSE),0)</f>
        <v>1796187.58</v>
      </c>
      <c r="W96" s="51">
        <f>IFERROR(VLOOKUP(E96,[5]CF!$B$2:$E$43,4,FALSE),0)</f>
        <v>10394773.940000001</v>
      </c>
      <c r="X96" s="51">
        <f>IFERROR(VLOOKUP(E96,'[6]SCF REF'!$A$3:$D$45,4,FALSE),0)</f>
        <v>14457777.640000008</v>
      </c>
      <c r="Y96" s="51">
        <f>IFERROR(VLOOKUP(E96,[7]CF!$B$2:$E$43,4,FALSE),0)</f>
        <v>12466959.700000003</v>
      </c>
      <c r="Z96" s="51">
        <f>IFERROR(VLOOKUP(E96,'[8]SCF REF'!$A$3:$D$45,4,FALSE),0)</f>
        <v>3335700.1099999994</v>
      </c>
      <c r="AA96" s="51">
        <f>IFERROR(VLOOKUP(E96,[9]CF!$B$2:$E$43,4,FALSE),0)</f>
        <v>9408230.0299999993</v>
      </c>
      <c r="AB96" s="51">
        <f>IFERROR(VLOOKUP(E96,'[10]SCF REF'!$A$3:$D$45,4,FALSE),0)</f>
        <v>1498899.0999999999</v>
      </c>
      <c r="AC96" s="51">
        <f>IFERROR(VLOOKUP(E96,[11]CF!$B$2:$E$43,4,FALSE),0)</f>
        <v>3257723.66</v>
      </c>
      <c r="AD96" s="51">
        <f>IFERROR(VLOOKUP(E96,'[12]SCF REF'!$A$3:$D$45,4,FALSE),0)</f>
        <v>1370299.36</v>
      </c>
      <c r="AE96" s="51">
        <f>IFERROR(VLOOKUP(E96,[13]CF!$B$2:$E$43,4,FALSE),0)</f>
        <v>9728842.4399999995</v>
      </c>
      <c r="AF96" s="77">
        <f t="shared" si="18"/>
        <v>69398399.510000005</v>
      </c>
      <c r="AI96" s="58"/>
      <c r="AJ96" s="58"/>
      <c r="AK96" s="58"/>
      <c r="AL96" s="58"/>
      <c r="AM96" s="58"/>
      <c r="AN96" s="58"/>
      <c r="AO96" s="78"/>
      <c r="AP96" s="58"/>
      <c r="AQ96" s="58"/>
      <c r="AR96" s="58"/>
      <c r="AS96" s="58"/>
      <c r="AT96" s="58"/>
      <c r="AU96" s="58"/>
      <c r="AV96" s="78"/>
    </row>
    <row r="97" spans="3:48" s="59" customFormat="1" x14ac:dyDescent="0.3">
      <c r="C97" s="155"/>
      <c r="D97" s="178"/>
      <c r="E97" s="178">
        <v>8</v>
      </c>
      <c r="F97" s="160"/>
      <c r="G97" s="75" t="s">
        <v>106</v>
      </c>
      <c r="H97" s="61"/>
      <c r="I97" s="27">
        <f t="shared" si="27"/>
        <v>10947406.639999999</v>
      </c>
      <c r="J97" s="58">
        <v>14017001.620000001</v>
      </c>
      <c r="K97" s="27">
        <f t="shared" si="26"/>
        <v>0</v>
      </c>
      <c r="L97" s="58">
        <v>14017001.620000001</v>
      </c>
      <c r="O97" s="58"/>
      <c r="P97" s="58"/>
      <c r="T97" s="51">
        <f>IFERROR(VLOOKUP(E97,'[2]SCF REF'!$A$3:$D$45,4,FALSE),0)</f>
        <v>176645.63</v>
      </c>
      <c r="U97" s="51">
        <f>IFERROR(VLOOKUP(E97,[3]CF!$B$2:$E$43,4,FALSE),0)</f>
        <v>0</v>
      </c>
      <c r="V97" s="51">
        <f>IFERROR(VLOOKUP(E97,'[4]SCF REF'!$A$3:$D$45,4,FALSE),0)</f>
        <v>67532</v>
      </c>
      <c r="W97" s="51">
        <f>IFERROR(VLOOKUP(E97,[5]CF!$B$2:$E$43,4,FALSE),0)</f>
        <v>47400</v>
      </c>
      <c r="X97" s="51">
        <f>IFERROR(VLOOKUP(E97,'[6]SCF REF'!$A$3:$D$45,4,FALSE),0)</f>
        <v>589804.63</v>
      </c>
      <c r="Y97" s="51">
        <f>IFERROR(VLOOKUP(E97,[7]CF!$B$2:$E$43,4,FALSE),0)</f>
        <v>7632723.5999999996</v>
      </c>
      <c r="Z97" s="51">
        <f>IFERROR(VLOOKUP(E97,'[8]SCF REF'!$A$3:$D$45,4,FALSE),0)</f>
        <v>444015.02999999997</v>
      </c>
      <c r="AA97" s="51">
        <f>IFERROR(VLOOKUP(E97,[9]CF!$B$2:$E$43,4,FALSE),0)</f>
        <v>421350.59999999992</v>
      </c>
      <c r="AB97" s="51">
        <f>IFERROR(VLOOKUP(E97,'[10]SCF REF'!$A$3:$D$45,4,FALSE),0)</f>
        <v>612882.82999999996</v>
      </c>
      <c r="AC97" s="51">
        <f>IFERROR(VLOOKUP(E97,[11]CF!$B$2:$E$43,4,FALSE),0)</f>
        <v>383908.4</v>
      </c>
      <c r="AD97" s="51">
        <f>IFERROR(VLOOKUP(E97,'[12]SCF REF'!$A$3:$D$45,4,FALSE),0)</f>
        <v>232034.72</v>
      </c>
      <c r="AE97" s="51">
        <f>IFERROR(VLOOKUP(E97,[13]CF!$B$2:$E$43,4,FALSE),0)</f>
        <v>339109.19999999995</v>
      </c>
      <c r="AF97" s="77">
        <f t="shared" si="18"/>
        <v>10947406.639999999</v>
      </c>
      <c r="AI97" s="58"/>
      <c r="AJ97" s="58"/>
      <c r="AK97" s="58"/>
      <c r="AL97" s="58"/>
      <c r="AM97" s="58"/>
      <c r="AN97" s="58"/>
      <c r="AO97" s="78"/>
      <c r="AP97" s="58"/>
      <c r="AQ97" s="58"/>
      <c r="AR97" s="58"/>
      <c r="AS97" s="58"/>
      <c r="AT97" s="58"/>
      <c r="AU97" s="58"/>
      <c r="AV97" s="78"/>
    </row>
    <row r="98" spans="3:48" s="59" customFormat="1" x14ac:dyDescent="0.3">
      <c r="C98" s="155"/>
      <c r="D98" s="178"/>
      <c r="E98" s="178"/>
      <c r="F98" s="160"/>
      <c r="G98" s="75"/>
      <c r="H98" s="61"/>
      <c r="I98" s="27"/>
      <c r="J98" s="58"/>
      <c r="K98" s="27"/>
      <c r="L98" s="58"/>
      <c r="O98" s="58"/>
      <c r="P98" s="58"/>
      <c r="T98" s="51">
        <f>IFERROR(VLOOKUP(E98,'[2]SCF REF'!$A$3:$D$45,4,FALSE),0)</f>
        <v>0</v>
      </c>
      <c r="U98" s="51">
        <f>IFERROR(VLOOKUP(E98,[3]CF!$B$2:$E$43,4,FALSE),0)</f>
        <v>0</v>
      </c>
      <c r="V98" s="51">
        <f>IFERROR(VLOOKUP(E98,'[4]SCF REF'!$A$3:$D$45,4,FALSE),0)</f>
        <v>0</v>
      </c>
      <c r="W98" s="51">
        <f>IFERROR(VLOOKUP(E98,[5]CF!$B$2:$E$43,4,FALSE),0)</f>
        <v>0</v>
      </c>
      <c r="X98" s="51">
        <f>IFERROR(VLOOKUP(E98,'[6]SCF REF'!$A$3:$D$45,4,FALSE),0)</f>
        <v>0</v>
      </c>
      <c r="Y98" s="51">
        <f>IFERROR(VLOOKUP(E98,[7]CF!$B$2:$E$43,4,FALSE),0)</f>
        <v>0</v>
      </c>
      <c r="Z98" s="51"/>
      <c r="AA98" s="51">
        <f>IFERROR(VLOOKUP(E98,[9]CF!$B$2:$E$43,4,FALSE),0)</f>
        <v>0</v>
      </c>
      <c r="AB98" s="51">
        <f>IFERROR(VLOOKUP(E98,'[10]SCF REF'!$A$3:$D$45,4,FALSE),0)</f>
        <v>0</v>
      </c>
      <c r="AC98" s="51">
        <f>IFERROR(VLOOKUP(E98,[11]CF!$B$2:$E$43,4,FALSE),0)</f>
        <v>0</v>
      </c>
      <c r="AD98" s="51">
        <f>IFERROR(VLOOKUP(E98,'[12]SCF REF'!$A$3:$D$45,4,FALSE),0)</f>
        <v>0</v>
      </c>
      <c r="AE98" s="51">
        <f>IFERROR(VLOOKUP(E98,[13]CF!$B$2:$E$43,4,FALSE),0)</f>
        <v>0</v>
      </c>
      <c r="AF98" s="77">
        <f t="shared" si="18"/>
        <v>0</v>
      </c>
      <c r="AI98" s="58"/>
      <c r="AJ98" s="58"/>
      <c r="AK98" s="58"/>
      <c r="AL98" s="58"/>
      <c r="AM98" s="58"/>
      <c r="AN98" s="58"/>
      <c r="AO98" s="78"/>
      <c r="AP98" s="58"/>
      <c r="AQ98" s="58"/>
      <c r="AR98" s="58"/>
      <c r="AS98" s="58"/>
      <c r="AT98" s="58"/>
      <c r="AU98" s="58"/>
      <c r="AV98" s="78"/>
    </row>
    <row r="99" spans="3:48" s="59" customFormat="1" ht="18.75" hidden="1" x14ac:dyDescent="0.45">
      <c r="C99" s="155"/>
      <c r="D99" s="178">
        <v>7</v>
      </c>
      <c r="E99" s="178"/>
      <c r="F99" s="153" t="s">
        <v>26</v>
      </c>
      <c r="G99" s="75"/>
      <c r="H99" s="61"/>
      <c r="I99" s="92">
        <f>SUM(I100)</f>
        <v>0</v>
      </c>
      <c r="J99" s="138"/>
      <c r="K99" s="92"/>
      <c r="L99" s="92">
        <f>SUM(L100)</f>
        <v>0</v>
      </c>
      <c r="O99" s="58"/>
      <c r="P99" s="58"/>
      <c r="T99" s="51">
        <f>IFERROR(VLOOKUP(E99,'[2]SCF REF'!$A$3:$D$45,4,FALSE),0)</f>
        <v>0</v>
      </c>
      <c r="U99" s="51">
        <f>IFERROR(VLOOKUP(E99,[3]CF!$B$2:$E$43,4,FALSE),0)</f>
        <v>0</v>
      </c>
      <c r="V99" s="51">
        <f>IFERROR(VLOOKUP(E99,'[4]SCF REF'!$A$3:$D$45,4,FALSE),0)</f>
        <v>0</v>
      </c>
      <c r="W99" s="51">
        <f>IFERROR(VLOOKUP(E99,[5]CF!$B$2:$E$43,4,FALSE),0)</f>
        <v>0</v>
      </c>
      <c r="X99" s="51">
        <f>IFERROR(VLOOKUP(E99,'[6]SCF REF'!$A$3:$D$45,4,FALSE),0)</f>
        <v>0</v>
      </c>
      <c r="Y99" s="51">
        <f>IFERROR(VLOOKUP(E99,[7]CF!$B$2:$E$43,4,FALSE),0)</f>
        <v>0</v>
      </c>
      <c r="Z99" s="51"/>
      <c r="AA99" s="51">
        <f>IFERROR(VLOOKUP(E99,[9]CF!$B$2:$E$43,4,FALSE),0)</f>
        <v>0</v>
      </c>
      <c r="AB99" s="51">
        <f>IFERROR(VLOOKUP(E99,'[10]SCF REF'!$A$3:$D$45,4,FALSE),0)</f>
        <v>0</v>
      </c>
      <c r="AC99" s="51">
        <f>IFERROR(VLOOKUP(E99,[11]CF!$B$2:$E$43,4,FALSE),0)</f>
        <v>0</v>
      </c>
      <c r="AD99" s="51">
        <f>IFERROR(VLOOKUP(E99,'[12]SCF REF'!$A$3:$D$45,4,FALSE),0)</f>
        <v>0</v>
      </c>
      <c r="AE99" s="51">
        <f>IFERROR(VLOOKUP(E99,[13]CF!$B$2:$E$43,4,FALSE),0)</f>
        <v>0</v>
      </c>
      <c r="AF99" s="77">
        <f t="shared" si="18"/>
        <v>0</v>
      </c>
      <c r="AI99" s="58"/>
      <c r="AJ99" s="58"/>
      <c r="AK99" s="58"/>
      <c r="AL99" s="58"/>
      <c r="AM99" s="58"/>
      <c r="AN99" s="58"/>
      <c r="AO99" s="78"/>
      <c r="AP99" s="58"/>
      <c r="AQ99" s="58"/>
      <c r="AR99" s="58"/>
      <c r="AS99" s="58"/>
      <c r="AT99" s="58"/>
      <c r="AU99" s="58"/>
      <c r="AV99" s="78"/>
    </row>
    <row r="100" spans="3:48" s="59" customFormat="1" hidden="1" x14ac:dyDescent="0.3">
      <c r="C100" s="155"/>
      <c r="D100" s="178"/>
      <c r="E100" s="178">
        <v>25</v>
      </c>
      <c r="F100" s="160"/>
      <c r="G100" s="75" t="s">
        <v>110</v>
      </c>
      <c r="H100" s="61"/>
      <c r="I100" s="27">
        <v>0</v>
      </c>
      <c r="J100" s="58"/>
      <c r="K100" s="27"/>
      <c r="L100" s="58"/>
      <c r="O100" s="58"/>
      <c r="P100" s="58"/>
      <c r="T100" s="51">
        <f>IFERROR(VLOOKUP(E100,'[2]SCF REF'!$A$3:$D$45,4,FALSE),0)</f>
        <v>0</v>
      </c>
      <c r="U100" s="51">
        <f>IFERROR(VLOOKUP(E100,[3]CF!$B$2:$E$43,4,FALSE),0)</f>
        <v>0</v>
      </c>
      <c r="V100" s="51">
        <f>IFERROR(VLOOKUP(E100,'[4]SCF REF'!$A$3:$D$45,4,FALSE),0)</f>
        <v>0</v>
      </c>
      <c r="W100" s="51">
        <f>IFERROR(VLOOKUP(E100,[5]CF!$B$2:$E$43,4,FALSE),0)</f>
        <v>0</v>
      </c>
      <c r="X100" s="51">
        <f>IFERROR(VLOOKUP(E100,'[6]SCF REF'!$A$3:$D$45,4,FALSE),0)</f>
        <v>0</v>
      </c>
      <c r="Y100" s="51">
        <f>IFERROR(VLOOKUP(E100,[7]CF!$B$2:$E$43,4,FALSE),0)</f>
        <v>0</v>
      </c>
      <c r="Z100" s="51"/>
      <c r="AA100" s="51">
        <f>IFERROR(VLOOKUP(E100,[9]CF!$B$2:$E$43,4,FALSE),0)</f>
        <v>0</v>
      </c>
      <c r="AB100" s="51">
        <f>IFERROR(VLOOKUP(E100,'[10]SCF REF'!$A$3:$D$45,4,FALSE),0)</f>
        <v>0</v>
      </c>
      <c r="AC100" s="51">
        <f>IFERROR(VLOOKUP(E100,[11]CF!$B$2:$E$43,4,FALSE),0)</f>
        <v>0</v>
      </c>
      <c r="AD100" s="51">
        <f>IFERROR(VLOOKUP(E100,'[12]SCF REF'!$A$3:$D$45,4,FALSE),0)</f>
        <v>0</v>
      </c>
      <c r="AE100" s="51">
        <f>IFERROR(VLOOKUP(E100,[13]CF!$B$2:$E$43,4,FALSE),0)</f>
        <v>0</v>
      </c>
      <c r="AF100" s="77">
        <f t="shared" si="18"/>
        <v>0</v>
      </c>
      <c r="AI100" s="58"/>
      <c r="AJ100" s="58"/>
      <c r="AK100" s="58"/>
      <c r="AL100" s="58"/>
      <c r="AM100" s="58"/>
      <c r="AN100" s="58"/>
      <c r="AO100" s="78"/>
      <c r="AP100" s="58"/>
      <c r="AQ100" s="58"/>
      <c r="AR100" s="58"/>
      <c r="AS100" s="58"/>
      <c r="AT100" s="58"/>
      <c r="AU100" s="58"/>
      <c r="AV100" s="78"/>
    </row>
    <row r="101" spans="3:48" s="59" customFormat="1" x14ac:dyDescent="0.3">
      <c r="C101" s="155"/>
      <c r="D101" s="178"/>
      <c r="E101" s="178"/>
      <c r="F101" s="160"/>
      <c r="G101" s="75"/>
      <c r="H101" s="61"/>
      <c r="I101" s="27"/>
      <c r="J101" s="58"/>
      <c r="K101" s="27"/>
      <c r="L101" s="58"/>
      <c r="O101" s="58"/>
      <c r="P101" s="58"/>
      <c r="T101" s="51">
        <f>IFERROR(VLOOKUP(E101,'[2]SCF REF'!$A$3:$D$45,4,FALSE),0)</f>
        <v>0</v>
      </c>
      <c r="U101" s="51">
        <f>IFERROR(VLOOKUP(E101,[3]CF!$B$2:$E$43,4,FALSE),0)</f>
        <v>0</v>
      </c>
      <c r="V101" s="51">
        <f>IFERROR(VLOOKUP(E101,'[4]SCF REF'!$A$3:$D$45,4,FALSE),0)</f>
        <v>0</v>
      </c>
      <c r="W101" s="51">
        <f>IFERROR(VLOOKUP(E101,[5]CF!$B$2:$E$43,4,FALSE),0)</f>
        <v>0</v>
      </c>
      <c r="X101" s="51">
        <f>IFERROR(VLOOKUP(E101,'[6]SCF REF'!$A$3:$D$45,4,FALSE),0)</f>
        <v>0</v>
      </c>
      <c r="Y101" s="51">
        <f>IFERROR(VLOOKUP(E101,[7]CF!$B$2:$E$43,4,FALSE),0)</f>
        <v>0</v>
      </c>
      <c r="Z101" s="51"/>
      <c r="AA101" s="51">
        <f>IFERROR(VLOOKUP(E101,[9]CF!$B$2:$E$43,4,FALSE),0)</f>
        <v>0</v>
      </c>
      <c r="AB101" s="51">
        <f>IFERROR(VLOOKUP(E101,'[10]SCF REF'!$A$3:$D$45,4,FALSE),0)</f>
        <v>0</v>
      </c>
      <c r="AC101" s="51">
        <f>IFERROR(VLOOKUP(E101,[11]CF!$B$2:$E$43,4,FALSE),0)</f>
        <v>0</v>
      </c>
      <c r="AD101" s="51">
        <f>IFERROR(VLOOKUP(E101,'[12]SCF REF'!$A$3:$D$45,4,FALSE),0)</f>
        <v>0</v>
      </c>
      <c r="AE101" s="51">
        <f>IFERROR(VLOOKUP(E101,[13]CF!$B$2:$E$43,4,FALSE),0)</f>
        <v>0</v>
      </c>
      <c r="AF101" s="77">
        <f t="shared" si="18"/>
        <v>0</v>
      </c>
      <c r="AI101" s="58"/>
      <c r="AJ101" s="58"/>
      <c r="AK101" s="58"/>
      <c r="AL101" s="58"/>
      <c r="AM101" s="58"/>
      <c r="AN101" s="58"/>
      <c r="AO101" s="78"/>
      <c r="AP101" s="58"/>
      <c r="AQ101" s="58"/>
      <c r="AR101" s="58"/>
      <c r="AS101" s="58"/>
      <c r="AT101" s="58"/>
      <c r="AU101" s="58"/>
      <c r="AV101" s="78"/>
    </row>
    <row r="102" spans="3:48" s="59" customFormat="1" ht="18.75" x14ac:dyDescent="0.45">
      <c r="C102" s="155"/>
      <c r="D102" s="178">
        <v>8</v>
      </c>
      <c r="E102" s="178"/>
      <c r="F102" s="153" t="s">
        <v>27</v>
      </c>
      <c r="G102" s="75"/>
      <c r="H102" s="61"/>
      <c r="I102" s="92">
        <f>SUM(I103:I104)</f>
        <v>176572830.04999998</v>
      </c>
      <c r="J102" s="92">
        <f t="shared" ref="J102:K102" si="28">SUM(J103:J104)</f>
        <v>712149376.67000008</v>
      </c>
      <c r="K102" s="92">
        <f t="shared" si="28"/>
        <v>0</v>
      </c>
      <c r="L102" s="92">
        <f>SUM(L103:L104)</f>
        <v>712149376.67000008</v>
      </c>
      <c r="O102" s="58"/>
      <c r="P102" s="58"/>
      <c r="T102" s="51">
        <f>IFERROR(VLOOKUP(E102,'[2]SCF REF'!$A$3:$D$45,4,FALSE),0)</f>
        <v>0</v>
      </c>
      <c r="U102" s="51">
        <f>IFERROR(VLOOKUP(E102,[3]CF!$B$2:$E$43,4,FALSE),0)</f>
        <v>0</v>
      </c>
      <c r="V102" s="51">
        <f>IFERROR(VLOOKUP(E102,'[4]SCF REF'!$A$3:$D$45,4,FALSE),0)</f>
        <v>0</v>
      </c>
      <c r="W102" s="51">
        <f>IFERROR(VLOOKUP(E102,[5]CF!$B$2:$E$43,4,FALSE),0)</f>
        <v>0</v>
      </c>
      <c r="X102" s="51">
        <f>IFERROR(VLOOKUP(E102,'[6]SCF REF'!$A$3:$D$45,4,FALSE),0)</f>
        <v>0</v>
      </c>
      <c r="Y102" s="51">
        <f>IFERROR(VLOOKUP(E102,[7]CF!$B$2:$E$43,4,FALSE),0)</f>
        <v>0</v>
      </c>
      <c r="Z102" s="51"/>
      <c r="AA102" s="51">
        <f>IFERROR(VLOOKUP(E102,[9]CF!$B$2:$E$43,4,FALSE),0)</f>
        <v>0</v>
      </c>
      <c r="AB102" s="51">
        <f>IFERROR(VLOOKUP(E102,'[10]SCF REF'!$A$3:$D$45,4,FALSE),0)</f>
        <v>0</v>
      </c>
      <c r="AC102" s="51">
        <f>IFERROR(VLOOKUP(E102,[11]CF!$B$2:$E$43,4,FALSE),0)</f>
        <v>0</v>
      </c>
      <c r="AD102" s="51">
        <f>IFERROR(VLOOKUP(E102,'[12]SCF REF'!$A$3:$D$45,4,FALSE),0)</f>
        <v>0</v>
      </c>
      <c r="AE102" s="51">
        <f>IFERROR(VLOOKUP(E102,[13]CF!$B$2:$E$43,4,FALSE),0)</f>
        <v>0</v>
      </c>
      <c r="AF102" s="77">
        <f t="shared" si="18"/>
        <v>0</v>
      </c>
      <c r="AI102" s="58"/>
      <c r="AJ102" s="58"/>
      <c r="AK102" s="58"/>
      <c r="AL102" s="58"/>
      <c r="AM102" s="58"/>
      <c r="AN102" s="58"/>
      <c r="AO102" s="78"/>
      <c r="AP102" s="58"/>
      <c r="AQ102" s="58"/>
      <c r="AR102" s="58"/>
      <c r="AS102" s="58"/>
      <c r="AT102" s="58"/>
      <c r="AU102" s="58"/>
      <c r="AV102" s="78"/>
    </row>
    <row r="103" spans="3:48" s="59" customFormat="1" ht="33" x14ac:dyDescent="0.3">
      <c r="C103" s="155"/>
      <c r="D103" s="178"/>
      <c r="E103" s="178"/>
      <c r="F103" s="153"/>
      <c r="G103" s="75" t="s">
        <v>142</v>
      </c>
      <c r="H103" s="61"/>
      <c r="I103" s="88">
        <v>0</v>
      </c>
      <c r="J103" s="68"/>
      <c r="K103" s="88"/>
      <c r="L103" s="68">
        <v>0</v>
      </c>
      <c r="O103" s="58"/>
      <c r="P103" s="58"/>
      <c r="T103" s="51">
        <f>IFERROR(VLOOKUP(E103,'[2]SCF REF'!$A$3:$D$45,4,FALSE),0)</f>
        <v>0</v>
      </c>
      <c r="U103" s="51">
        <f>IFERROR(VLOOKUP(E103,[3]CF!$B$2:$E$43,4,FALSE),0)</f>
        <v>0</v>
      </c>
      <c r="V103" s="51">
        <f>IFERROR(VLOOKUP(E103,'[4]SCF REF'!$A$3:$D$45,4,FALSE),0)</f>
        <v>0</v>
      </c>
      <c r="W103" s="51">
        <f>IFERROR(VLOOKUP(E103,[5]CF!$B$2:$E$43,4,FALSE),0)</f>
        <v>0</v>
      </c>
      <c r="X103" s="51">
        <f>IFERROR(VLOOKUP(E103,'[6]SCF REF'!$A$3:$D$45,4,FALSE),0)</f>
        <v>0</v>
      </c>
      <c r="Y103" s="51">
        <f>IFERROR(VLOOKUP(E103,[7]CF!$B$2:$E$43,4,FALSE),0)</f>
        <v>0</v>
      </c>
      <c r="Z103" s="51"/>
      <c r="AA103" s="51">
        <f>IFERROR(VLOOKUP(E103,[9]CF!$B$2:$E$43,4,FALSE),0)</f>
        <v>0</v>
      </c>
      <c r="AB103" s="51">
        <f>IFERROR(VLOOKUP(E103,'[10]SCF REF'!$A$3:$D$45,4,FALSE),0)</f>
        <v>0</v>
      </c>
      <c r="AC103" s="51">
        <f>IFERROR(VLOOKUP(E103,[11]CF!$B$2:$E$43,4,FALSE),0)</f>
        <v>0</v>
      </c>
      <c r="AD103" s="51">
        <f>IFERROR(VLOOKUP(E103,'[12]SCF REF'!$A$3:$D$45,4,FALSE),0)</f>
        <v>0</v>
      </c>
      <c r="AE103" s="51">
        <f>IFERROR(VLOOKUP(E103,[13]CF!$B$2:$E$43,4,FALSE),0)</f>
        <v>0</v>
      </c>
      <c r="AF103" s="77">
        <f t="shared" si="18"/>
        <v>0</v>
      </c>
      <c r="AI103" s="58"/>
      <c r="AJ103" s="58"/>
      <c r="AK103" s="58"/>
      <c r="AL103" s="58"/>
      <c r="AM103" s="58"/>
      <c r="AN103" s="58"/>
      <c r="AO103" s="78"/>
      <c r="AP103" s="58"/>
      <c r="AQ103" s="58"/>
      <c r="AR103" s="58"/>
      <c r="AS103" s="58"/>
      <c r="AT103" s="58"/>
      <c r="AU103" s="58"/>
      <c r="AV103" s="78"/>
    </row>
    <row r="104" spans="3:48" s="59" customFormat="1" ht="33" x14ac:dyDescent="0.3">
      <c r="C104" s="155"/>
      <c r="D104" s="178"/>
      <c r="E104" s="178">
        <v>15</v>
      </c>
      <c r="F104" s="160"/>
      <c r="G104" s="75" t="s">
        <v>144</v>
      </c>
      <c r="H104" s="61"/>
      <c r="I104" s="27">
        <f>AF104</f>
        <v>176572830.04999998</v>
      </c>
      <c r="J104" s="58">
        <v>712149376.67000008</v>
      </c>
      <c r="K104" s="27">
        <f t="shared" ref="K104" si="29">L104-J104</f>
        <v>0</v>
      </c>
      <c r="L104" s="58">
        <v>712149376.67000008</v>
      </c>
      <c r="O104" s="58"/>
      <c r="P104" s="58"/>
      <c r="T104" s="51">
        <f>IFERROR(VLOOKUP(E104,'[2]SCF REF'!$A$3:$D$45,4,FALSE),0)</f>
        <v>0</v>
      </c>
      <c r="U104" s="51">
        <f>IFERROR(VLOOKUP(E104,[3]CF!$B$2:$E$43,4,FALSE),0)</f>
        <v>0</v>
      </c>
      <c r="V104" s="51">
        <f>IFERROR(VLOOKUP(E104,'[4]SCF REF'!$A$3:$D$45,4,FALSE),0)</f>
        <v>3010000</v>
      </c>
      <c r="W104" s="51">
        <f>IFERROR(VLOOKUP(E104,[5]CF!$B$2:$E$43,4,FALSE),0)</f>
        <v>0</v>
      </c>
      <c r="X104" s="51">
        <f>IFERROR(VLOOKUP(E104,'[6]SCF REF'!$A$3:$D$45,4,FALSE),0)</f>
        <v>98497821.959999993</v>
      </c>
      <c r="Y104" s="51">
        <f>IFERROR(VLOOKUP(E104,[7]CF!$B$2:$E$43,4,FALSE),0)</f>
        <v>0</v>
      </c>
      <c r="Z104" s="51">
        <f>IFERROR(VLOOKUP(E104,'[8]SCF REF'!$A$3:$D$45,4,FALSE),0)</f>
        <v>0</v>
      </c>
      <c r="AA104" s="51">
        <f>IFERROR(VLOOKUP(E104,[9]CF!$B$2:$E$43,4,FALSE),0)</f>
        <v>0</v>
      </c>
      <c r="AB104" s="51">
        <f>IFERROR(VLOOKUP(E104,'[10]SCF REF'!$A$3:$D$45,4,FALSE),0)</f>
        <v>24665761.050000001</v>
      </c>
      <c r="AC104" s="51">
        <f>IFERROR(VLOOKUP(E104,[11]CF!$B$2:$E$43,4,FALSE),0)</f>
        <v>0</v>
      </c>
      <c r="AD104" s="51">
        <f>IFERROR(VLOOKUP(E104,'[12]SCF REF'!$A$3:$D$45,4,FALSE),0)</f>
        <v>50399247.039999992</v>
      </c>
      <c r="AE104" s="51">
        <f>IFERROR(VLOOKUP(E104,[13]CF!$B$2:$E$43,4,FALSE),0)</f>
        <v>0</v>
      </c>
      <c r="AF104" s="77">
        <f t="shared" si="18"/>
        <v>176572830.04999998</v>
      </c>
      <c r="AI104" s="58"/>
      <c r="AJ104" s="58"/>
      <c r="AK104" s="58"/>
      <c r="AL104" s="58"/>
      <c r="AM104" s="58"/>
      <c r="AN104" s="58"/>
      <c r="AO104" s="78"/>
      <c r="AP104" s="58"/>
      <c r="AQ104" s="58"/>
      <c r="AR104" s="58"/>
      <c r="AS104" s="58"/>
      <c r="AT104" s="58"/>
      <c r="AU104" s="58"/>
      <c r="AV104" s="78"/>
    </row>
    <row r="105" spans="3:48" s="59" customFormat="1" x14ac:dyDescent="0.3">
      <c r="C105" s="155"/>
      <c r="D105" s="178"/>
      <c r="E105" s="178"/>
      <c r="F105" s="160"/>
      <c r="G105" s="75"/>
      <c r="H105" s="61"/>
      <c r="I105" s="27"/>
      <c r="J105" s="58"/>
      <c r="K105" s="27"/>
      <c r="L105" s="58"/>
      <c r="O105" s="58"/>
      <c r="P105" s="58"/>
      <c r="T105" s="51"/>
      <c r="U105" s="51">
        <f>IFERROR(VLOOKUP(E105,[3]CF!$B$2:$E$43,4,FALSE),0)</f>
        <v>0</v>
      </c>
      <c r="V105" s="51">
        <f>IFERROR(VLOOKUP(E105,'[4]SCF REF'!$A$3:$D$45,4,FALSE),0)</f>
        <v>0</v>
      </c>
      <c r="W105" s="51">
        <f>IFERROR(VLOOKUP(E105,[5]CF!$B$2:$E$43,4,FALSE),0)</f>
        <v>0</v>
      </c>
      <c r="X105" s="51">
        <f>IFERROR(VLOOKUP(E105,'[6]SCF REF'!$A$3:$D$45,4,FALSE),0)</f>
        <v>0</v>
      </c>
      <c r="Y105" s="51">
        <f>IFERROR(VLOOKUP(E105,[7]CF!$B$2:$E$43,4,FALSE),0)</f>
        <v>0</v>
      </c>
      <c r="Z105" s="51"/>
      <c r="AA105" s="51">
        <f>IFERROR(VLOOKUP(E105,[9]CF!$B$2:$E$43,4,FALSE),0)</f>
        <v>0</v>
      </c>
      <c r="AB105" s="51">
        <f>IFERROR(VLOOKUP(E105,'[10]SCF REF'!$A$3:$D$45,4,FALSE),0)</f>
        <v>0</v>
      </c>
      <c r="AC105" s="51">
        <f>IFERROR(VLOOKUP(E105,[11]CF!$B$2:$E$43,4,FALSE),0)</f>
        <v>0</v>
      </c>
      <c r="AD105" s="51">
        <f>IFERROR(VLOOKUP(E105,'[12]SCF REF'!$A$3:$D$45,4,FALSE),0)</f>
        <v>0</v>
      </c>
      <c r="AE105" s="51">
        <f>IFERROR(VLOOKUP(E105,[13]CF!$B$2:$E$43,4,FALSE),0)</f>
        <v>0</v>
      </c>
      <c r="AF105" s="77">
        <f t="shared" si="18"/>
        <v>0</v>
      </c>
      <c r="AI105" s="58"/>
      <c r="AJ105" s="58"/>
      <c r="AK105" s="58"/>
      <c r="AL105" s="58"/>
      <c r="AM105" s="58"/>
      <c r="AN105" s="58"/>
      <c r="AO105" s="78"/>
      <c r="AP105" s="58"/>
      <c r="AQ105" s="58"/>
      <c r="AR105" s="58"/>
      <c r="AS105" s="58"/>
      <c r="AT105" s="58"/>
      <c r="AU105" s="58"/>
      <c r="AV105" s="78"/>
    </row>
    <row r="106" spans="3:48" s="59" customFormat="1" ht="18.75" x14ac:dyDescent="0.45">
      <c r="C106" s="155"/>
      <c r="D106" s="178">
        <v>9</v>
      </c>
      <c r="E106" s="178"/>
      <c r="F106" s="153" t="s">
        <v>29</v>
      </c>
      <c r="G106" s="75"/>
      <c r="H106" s="61"/>
      <c r="I106" s="92">
        <f>SUM(I107:I109)</f>
        <v>0</v>
      </c>
      <c r="J106" s="92">
        <f t="shared" ref="J106:K106" si="30">SUM(J107:J109)</f>
        <v>0</v>
      </c>
      <c r="K106" s="92">
        <f t="shared" si="30"/>
        <v>0</v>
      </c>
      <c r="L106" s="92">
        <f>SUM(L107:L109)</f>
        <v>0</v>
      </c>
      <c r="O106" s="58"/>
      <c r="P106" s="58"/>
      <c r="T106" s="51"/>
      <c r="U106" s="51">
        <f>IFERROR(VLOOKUP(E106,[3]CF!$B$2:$E$43,4,FALSE),0)</f>
        <v>0</v>
      </c>
      <c r="V106" s="51">
        <f>IFERROR(VLOOKUP(E106,'[4]SCF REF'!$A$3:$D$45,4,FALSE),0)</f>
        <v>0</v>
      </c>
      <c r="W106" s="51">
        <f>IFERROR(VLOOKUP(E106,[5]CF!$B$2:$E$43,4,FALSE),0)</f>
        <v>0</v>
      </c>
      <c r="X106" s="51">
        <f>IFERROR(VLOOKUP(E106,'[6]SCF REF'!$A$3:$D$45,4,FALSE),0)</f>
        <v>0</v>
      </c>
      <c r="Y106" s="51">
        <f>IFERROR(VLOOKUP(E106,[7]CF!$B$2:$E$43,4,FALSE),0)</f>
        <v>0</v>
      </c>
      <c r="Z106" s="51"/>
      <c r="AA106" s="51">
        <f>IFERROR(VLOOKUP(E106,[9]CF!$B$2:$E$43,4,FALSE),0)</f>
        <v>0</v>
      </c>
      <c r="AB106" s="51">
        <f>IFERROR(VLOOKUP(E106,'[10]SCF REF'!$A$3:$D$45,4,FALSE),0)</f>
        <v>0</v>
      </c>
      <c r="AC106" s="51">
        <f>IFERROR(VLOOKUP(E106,[11]CF!$B$2:$E$43,4,FALSE),0)</f>
        <v>0</v>
      </c>
      <c r="AD106" s="51">
        <f>IFERROR(VLOOKUP(E106,'[12]SCF REF'!$A$3:$D$45,4,FALSE),0)</f>
        <v>0</v>
      </c>
      <c r="AE106" s="51">
        <f>IFERROR(VLOOKUP(E106,[13]CF!$B$2:$E$43,4,FALSE),0)</f>
        <v>0</v>
      </c>
      <c r="AF106" s="77">
        <f t="shared" si="18"/>
        <v>0</v>
      </c>
      <c r="AI106" s="58"/>
      <c r="AJ106" s="58"/>
      <c r="AK106" s="58"/>
      <c r="AL106" s="58"/>
      <c r="AM106" s="58"/>
      <c r="AN106" s="58"/>
      <c r="AO106" s="78"/>
      <c r="AP106" s="58"/>
      <c r="AQ106" s="58"/>
      <c r="AR106" s="58"/>
      <c r="AS106" s="58"/>
      <c r="AT106" s="58"/>
      <c r="AU106" s="58"/>
      <c r="AV106" s="78"/>
    </row>
    <row r="107" spans="3:48" s="59" customFormat="1" x14ac:dyDescent="0.3">
      <c r="C107" s="155"/>
      <c r="D107" s="178"/>
      <c r="E107" s="178">
        <v>16</v>
      </c>
      <c r="F107" s="160"/>
      <c r="G107" s="75" t="s">
        <v>111</v>
      </c>
      <c r="H107" s="61"/>
      <c r="I107" s="27"/>
      <c r="J107" s="58"/>
      <c r="K107" s="27">
        <f t="shared" ref="K107:K109" si="31">L107-J107</f>
        <v>0</v>
      </c>
      <c r="L107" s="58"/>
      <c r="O107" s="58"/>
      <c r="P107" s="58"/>
      <c r="T107" s="51"/>
      <c r="U107" s="51">
        <f>IFERROR(VLOOKUP(E107,[3]CF!$B$2:$E$43,4,FALSE),0)</f>
        <v>0</v>
      </c>
      <c r="V107" s="51">
        <f>IFERROR(VLOOKUP(E107,'[4]SCF REF'!$A$3:$D$45,4,FALSE),0)</f>
        <v>0</v>
      </c>
      <c r="W107" s="51">
        <f>IFERROR(VLOOKUP(E107,[5]CF!$B$2:$E$43,4,FALSE),0)</f>
        <v>0</v>
      </c>
      <c r="X107" s="51">
        <f>IFERROR(VLOOKUP(E107,'[6]SCF REF'!$A$3:$D$45,4,FALSE),0)</f>
        <v>0</v>
      </c>
      <c r="Y107" s="51">
        <f>IFERROR(VLOOKUP(E107,[7]CF!$B$2:$E$43,4,FALSE),0)</f>
        <v>0</v>
      </c>
      <c r="Z107" s="51"/>
      <c r="AA107" s="51">
        <f>IFERROR(VLOOKUP(E107,[9]CF!$B$2:$E$43,4,FALSE),0)</f>
        <v>0</v>
      </c>
      <c r="AB107" s="51">
        <f>IFERROR(VLOOKUP(E107,'[10]SCF REF'!$A$3:$D$45,4,FALSE),0)</f>
        <v>0</v>
      </c>
      <c r="AC107" s="51">
        <f>IFERROR(VLOOKUP(E107,[11]CF!$B$2:$E$43,4,FALSE),0)</f>
        <v>0</v>
      </c>
      <c r="AD107" s="51">
        <f>IFERROR(VLOOKUP(E107,'[12]SCF REF'!$A$3:$D$45,4,FALSE),0)</f>
        <v>0</v>
      </c>
      <c r="AE107" s="51">
        <f>IFERROR(VLOOKUP(E107,[13]CF!$B$2:$E$43,4,FALSE),0)</f>
        <v>0</v>
      </c>
      <c r="AF107" s="77">
        <f t="shared" si="18"/>
        <v>0</v>
      </c>
      <c r="AI107" s="58"/>
      <c r="AJ107" s="58"/>
      <c r="AK107" s="58"/>
      <c r="AL107" s="58"/>
      <c r="AM107" s="58"/>
      <c r="AN107" s="58"/>
      <c r="AO107" s="78"/>
      <c r="AP107" s="58"/>
      <c r="AQ107" s="58"/>
      <c r="AR107" s="58"/>
      <c r="AS107" s="58"/>
      <c r="AT107" s="58"/>
      <c r="AU107" s="58"/>
      <c r="AV107" s="78"/>
    </row>
    <row r="108" spans="3:48" s="59" customFormat="1" x14ac:dyDescent="0.3">
      <c r="C108" s="155"/>
      <c r="D108" s="178"/>
      <c r="E108" s="178">
        <v>17</v>
      </c>
      <c r="F108" s="160"/>
      <c r="G108" s="75" t="s">
        <v>112</v>
      </c>
      <c r="H108" s="61"/>
      <c r="I108" s="27"/>
      <c r="J108" s="58"/>
      <c r="K108" s="27">
        <f t="shared" si="31"/>
        <v>0</v>
      </c>
      <c r="L108" s="58"/>
      <c r="O108" s="58"/>
      <c r="P108" s="58"/>
      <c r="T108" s="51"/>
      <c r="U108" s="51">
        <f>IFERROR(VLOOKUP(E108,[3]CF!$B$2:$E$43,4,FALSE),0)</f>
        <v>0</v>
      </c>
      <c r="V108" s="51">
        <f>IFERROR(VLOOKUP(E108,'[4]SCF REF'!$A$3:$D$45,4,FALSE),0)</f>
        <v>0</v>
      </c>
      <c r="W108" s="51">
        <f>IFERROR(VLOOKUP(E108,[5]CF!$B$2:$E$43,4,FALSE),0)</f>
        <v>0</v>
      </c>
      <c r="X108" s="51">
        <f>IFERROR(VLOOKUP(E108,'[6]SCF REF'!$A$3:$D$45,4,FALSE),0)</f>
        <v>0</v>
      </c>
      <c r="Y108" s="51">
        <f>IFERROR(VLOOKUP(E108,[7]CF!$B$2:$E$43,4,FALSE),0)</f>
        <v>0</v>
      </c>
      <c r="Z108" s="51"/>
      <c r="AA108" s="51">
        <f>IFERROR(VLOOKUP(E108,[9]CF!$B$2:$E$43,4,FALSE),0)</f>
        <v>0</v>
      </c>
      <c r="AB108" s="51">
        <f>IFERROR(VLOOKUP(E108,'[10]SCF REF'!$A$3:$D$45,4,FALSE),0)</f>
        <v>0</v>
      </c>
      <c r="AC108" s="51">
        <f>IFERROR(VLOOKUP(E108,[11]CF!$B$2:$E$43,4,FALSE),0)</f>
        <v>0</v>
      </c>
      <c r="AD108" s="51">
        <f>IFERROR(VLOOKUP(E108,'[12]SCF REF'!$A$3:$D$45,4,FALSE),0)</f>
        <v>0</v>
      </c>
      <c r="AE108" s="51">
        <f>IFERROR(VLOOKUP(E108,[13]CF!$B$2:$E$43,4,FALSE),0)</f>
        <v>0</v>
      </c>
      <c r="AF108" s="77">
        <f t="shared" si="18"/>
        <v>0</v>
      </c>
      <c r="AI108" s="58"/>
      <c r="AJ108" s="58"/>
      <c r="AK108" s="58"/>
      <c r="AL108" s="58"/>
      <c r="AM108" s="58"/>
      <c r="AN108" s="58"/>
      <c r="AO108" s="78"/>
      <c r="AP108" s="58"/>
      <c r="AQ108" s="58"/>
      <c r="AR108" s="58"/>
      <c r="AS108" s="58"/>
      <c r="AT108" s="58"/>
      <c r="AU108" s="58"/>
      <c r="AV108" s="78"/>
    </row>
    <row r="109" spans="3:48" s="59" customFormat="1" x14ac:dyDescent="0.3">
      <c r="C109" s="155"/>
      <c r="D109" s="178"/>
      <c r="E109" s="178">
        <v>19</v>
      </c>
      <c r="F109" s="160"/>
      <c r="G109" s="75" t="s">
        <v>149</v>
      </c>
      <c r="H109" s="61"/>
      <c r="I109" s="27">
        <v>0</v>
      </c>
      <c r="J109" s="58"/>
      <c r="K109" s="27">
        <f t="shared" si="31"/>
        <v>0</v>
      </c>
      <c r="L109" s="58"/>
      <c r="O109" s="58"/>
      <c r="P109" s="58"/>
      <c r="T109" s="51"/>
      <c r="U109" s="51">
        <f>IFERROR(VLOOKUP(E109,[3]CF!$B$2:$E$43,4,FALSE),0)</f>
        <v>0</v>
      </c>
      <c r="V109" s="51">
        <f>IFERROR(VLOOKUP(E109,'[4]SCF REF'!$A$3:$D$45,4,FALSE),0)</f>
        <v>0</v>
      </c>
      <c r="W109" s="51">
        <f>IFERROR(VLOOKUP(E109,[5]CF!$B$2:$E$43,4,FALSE),0)</f>
        <v>0</v>
      </c>
      <c r="X109" s="51">
        <f>IFERROR(VLOOKUP(E109,'[6]SCF REF'!$A$3:$D$45,4,FALSE),0)</f>
        <v>0</v>
      </c>
      <c r="Y109" s="51">
        <f>IFERROR(VLOOKUP(E109,[7]CF!$B$2:$E$43,4,FALSE),0)</f>
        <v>0</v>
      </c>
      <c r="Z109" s="51"/>
      <c r="AA109" s="51">
        <f>IFERROR(VLOOKUP(E109,[9]CF!$B$2:$E$43,4,FALSE),0)</f>
        <v>0</v>
      </c>
      <c r="AB109" s="51">
        <f>IFERROR(VLOOKUP(E109,'[10]SCF REF'!$A$3:$D$45,4,FALSE),0)</f>
        <v>0</v>
      </c>
      <c r="AC109" s="51">
        <f>IFERROR(VLOOKUP(E109,[11]CF!$B$2:$E$43,4,FALSE),0)</f>
        <v>0</v>
      </c>
      <c r="AD109" s="51">
        <f>IFERROR(VLOOKUP(E109,'[12]SCF REF'!$A$3:$D$45,4,FALSE),0)</f>
        <v>0</v>
      </c>
      <c r="AE109" s="51">
        <f>IFERROR(VLOOKUP(E109,[13]CF!$B$2:$E$43,4,FALSE),0)</f>
        <v>0</v>
      </c>
      <c r="AF109" s="77">
        <f t="shared" si="18"/>
        <v>0</v>
      </c>
      <c r="AI109" s="58"/>
      <c r="AJ109" s="58"/>
      <c r="AK109" s="58"/>
      <c r="AL109" s="58"/>
      <c r="AM109" s="58"/>
      <c r="AN109" s="58"/>
      <c r="AO109" s="78"/>
      <c r="AP109" s="58"/>
      <c r="AQ109" s="58"/>
      <c r="AR109" s="58"/>
      <c r="AS109" s="58"/>
      <c r="AT109" s="58"/>
      <c r="AU109" s="58"/>
      <c r="AV109" s="78"/>
    </row>
    <row r="110" spans="3:48" s="59" customFormat="1" x14ac:dyDescent="0.3">
      <c r="C110" s="155"/>
      <c r="D110" s="178"/>
      <c r="E110" s="178"/>
      <c r="F110" s="160"/>
      <c r="G110" s="75"/>
      <c r="H110" s="61"/>
      <c r="I110" s="27"/>
      <c r="J110" s="58"/>
      <c r="K110" s="27"/>
      <c r="L110" s="58"/>
      <c r="O110" s="58"/>
      <c r="P110" s="58"/>
      <c r="T110" s="51"/>
      <c r="U110" s="51">
        <f>IFERROR(VLOOKUP(E110,[3]CF!$B$2:$E$43,4,FALSE),0)</f>
        <v>0</v>
      </c>
      <c r="V110" s="51">
        <f>IFERROR(VLOOKUP(E110,'[4]SCF REF'!$A$3:$D$45,4,FALSE),0)</f>
        <v>0</v>
      </c>
      <c r="W110" s="51">
        <f>IFERROR(VLOOKUP(E110,[5]CF!$B$2:$E$43,4,FALSE),0)</f>
        <v>0</v>
      </c>
      <c r="X110" s="51">
        <f>IFERROR(VLOOKUP(E110,'[6]SCF REF'!$A$3:$D$45,4,FALSE),0)</f>
        <v>0</v>
      </c>
      <c r="Y110" s="51">
        <f>IFERROR(VLOOKUP(E110,[7]CF!$B$2:$E$43,4,FALSE),0)</f>
        <v>0</v>
      </c>
      <c r="Z110" s="51"/>
      <c r="AA110" s="51">
        <f>IFERROR(VLOOKUP(E110,[9]CF!$B$2:$E$43,4,FALSE),0)</f>
        <v>0</v>
      </c>
      <c r="AB110" s="51">
        <f>IFERROR(VLOOKUP(E110,'[10]SCF REF'!$A$3:$D$45,4,FALSE),0)</f>
        <v>0</v>
      </c>
      <c r="AC110" s="51">
        <f>IFERROR(VLOOKUP(E110,[11]CF!$B$2:$E$43,4,FALSE),0)</f>
        <v>0</v>
      </c>
      <c r="AD110" s="51">
        <f>IFERROR(VLOOKUP(E110,'[12]SCF REF'!$A$3:$D$45,4,FALSE),0)</f>
        <v>0</v>
      </c>
      <c r="AE110" s="51">
        <f>IFERROR(VLOOKUP(E110,[13]CF!$B$2:$E$43,4,FALSE),0)</f>
        <v>0</v>
      </c>
      <c r="AF110" s="77">
        <f t="shared" si="18"/>
        <v>0</v>
      </c>
      <c r="AI110" s="58"/>
      <c r="AJ110" s="58"/>
      <c r="AK110" s="58"/>
      <c r="AL110" s="58"/>
      <c r="AM110" s="58"/>
      <c r="AN110" s="58"/>
      <c r="AO110" s="78"/>
      <c r="AP110" s="58"/>
      <c r="AQ110" s="58"/>
      <c r="AR110" s="58"/>
      <c r="AS110" s="58"/>
      <c r="AT110" s="58"/>
      <c r="AU110" s="58"/>
      <c r="AV110" s="78"/>
    </row>
    <row r="111" spans="3:48" s="59" customFormat="1" ht="18.75" x14ac:dyDescent="0.45">
      <c r="C111" s="155"/>
      <c r="D111" s="178">
        <v>10</v>
      </c>
      <c r="E111" s="178"/>
      <c r="F111" s="153" t="s">
        <v>14</v>
      </c>
      <c r="G111" s="75"/>
      <c r="H111" s="61"/>
      <c r="I111" s="92">
        <f t="shared" ref="I111:L111" si="32">SUM(I112:I116)</f>
        <v>35691241.59000054</v>
      </c>
      <c r="J111" s="92">
        <f t="shared" si="32"/>
        <v>5022024</v>
      </c>
      <c r="K111" s="92">
        <f t="shared" si="32"/>
        <v>0</v>
      </c>
      <c r="L111" s="92">
        <f t="shared" si="32"/>
        <v>5022024</v>
      </c>
      <c r="O111" s="58"/>
      <c r="P111" s="58"/>
      <c r="T111" s="51"/>
      <c r="U111" s="51">
        <f>IFERROR(VLOOKUP(E111,[3]CF!$B$2:$E$43,4,FALSE),0)</f>
        <v>0</v>
      </c>
      <c r="V111" s="51">
        <f>IFERROR(VLOOKUP(E111,'[4]SCF REF'!$A$3:$D$45,4,FALSE),0)</f>
        <v>0</v>
      </c>
      <c r="W111" s="51">
        <f>IFERROR(VLOOKUP(E111,[5]CF!$B$2:$E$43,4,FALSE),0)</f>
        <v>0</v>
      </c>
      <c r="X111" s="51">
        <f>IFERROR(VLOOKUP(E111,'[6]SCF REF'!$A$3:$D$45,4,FALSE),0)</f>
        <v>0</v>
      </c>
      <c r="Y111" s="51">
        <f>IFERROR(VLOOKUP(E111,[7]CF!$B$2:$E$43,4,FALSE),0)</f>
        <v>0</v>
      </c>
      <c r="Z111" s="51"/>
      <c r="AA111" s="51"/>
      <c r="AB111" s="51"/>
      <c r="AC111" s="51">
        <f>IFERROR(VLOOKUP(E111,[11]CF!$B$2:$E$43,4,FALSE),0)</f>
        <v>0</v>
      </c>
      <c r="AD111" s="51">
        <f>IFERROR(VLOOKUP(E111,'[12]SCF REF'!$A$3:$D$45,4,FALSE),0)</f>
        <v>0</v>
      </c>
      <c r="AE111" s="51">
        <f>IFERROR(VLOOKUP(E111,[13]CF!$B$2:$E$43,4,FALSE),0)</f>
        <v>0</v>
      </c>
      <c r="AF111" s="77">
        <f t="shared" si="18"/>
        <v>0</v>
      </c>
      <c r="AI111" s="58"/>
      <c r="AJ111" s="58"/>
      <c r="AK111" s="58"/>
      <c r="AL111" s="58"/>
      <c r="AM111" s="58"/>
      <c r="AN111" s="58"/>
      <c r="AO111" s="78"/>
      <c r="AP111" s="58"/>
      <c r="AQ111" s="58"/>
      <c r="AR111" s="58"/>
      <c r="AS111" s="58"/>
      <c r="AT111" s="58"/>
      <c r="AU111" s="58"/>
      <c r="AV111" s="78"/>
    </row>
    <row r="112" spans="3:48" s="59" customFormat="1" x14ac:dyDescent="0.3">
      <c r="C112" s="155"/>
      <c r="D112" s="178"/>
      <c r="E112" s="178">
        <v>40</v>
      </c>
      <c r="F112" s="160"/>
      <c r="G112" s="75" t="s">
        <v>113</v>
      </c>
      <c r="H112" s="61"/>
      <c r="I112" s="27">
        <f>AF112</f>
        <v>0</v>
      </c>
      <c r="J112" s="58">
        <v>0</v>
      </c>
      <c r="K112" s="27">
        <f t="shared" ref="K112:K114" si="33">L112-J112</f>
        <v>0</v>
      </c>
      <c r="L112" s="58">
        <v>0</v>
      </c>
      <c r="O112" s="58"/>
      <c r="P112" s="58"/>
      <c r="T112" s="51"/>
      <c r="U112" s="51">
        <f>IFERROR(VLOOKUP(E112,[3]CF!$B$2:$E$43,4,FALSE),0)</f>
        <v>0</v>
      </c>
      <c r="V112" s="51">
        <f>IFERROR(VLOOKUP(E112,'[4]SCF REF'!$A$3:$D$45,4,FALSE),0)</f>
        <v>0</v>
      </c>
      <c r="W112" s="51">
        <f>IFERROR(VLOOKUP(E112,[5]CF!$B$2:$E$43,4,FALSE),0)</f>
        <v>0</v>
      </c>
      <c r="X112" s="51">
        <f>IFERROR(VLOOKUP(E112,'[6]SCF REF'!$A$3:$D$45,4,FALSE),0)</f>
        <v>0</v>
      </c>
      <c r="Y112" s="51">
        <f>IFERROR(VLOOKUP(E112,[7]CF!$B$2:$E$43,4,FALSE),0)</f>
        <v>0</v>
      </c>
      <c r="Z112" s="51"/>
      <c r="AA112" s="51">
        <f>IFERROR(VLOOKUP(E112,[9]CF!$B$2:$E$43,4,FALSE),0)</f>
        <v>0</v>
      </c>
      <c r="AB112" s="51">
        <f>IFERROR(VLOOKUP(E112,'[10]SCF REF'!$A$3:$D$45,21,FALSE),0)</f>
        <v>0</v>
      </c>
      <c r="AC112" s="51">
        <f>IFERROR(VLOOKUP(E112,[11]CF!$B$2:$E$43,4,FALSE),0)</f>
        <v>0</v>
      </c>
      <c r="AD112" s="51">
        <f>IFERROR(VLOOKUP(E112,'[12]SCF REF'!$A$3:$D$45,4,FALSE),0)</f>
        <v>0</v>
      </c>
      <c r="AE112" s="51">
        <f>IFERROR(VLOOKUP(E112,[13]CF!$B$2:$E$43,4,FALSE),0)</f>
        <v>0</v>
      </c>
      <c r="AF112" s="77">
        <f t="shared" si="18"/>
        <v>0</v>
      </c>
      <c r="AH112" s="96"/>
      <c r="AI112" s="58"/>
      <c r="AJ112" s="58"/>
      <c r="AK112" s="58"/>
      <c r="AL112" s="58"/>
      <c r="AM112" s="58"/>
      <c r="AN112" s="58"/>
      <c r="AO112" s="78"/>
      <c r="AP112" s="58"/>
      <c r="AQ112" s="58"/>
      <c r="AR112" s="58"/>
      <c r="AS112" s="58"/>
      <c r="AT112" s="58"/>
      <c r="AU112" s="58"/>
      <c r="AV112" s="78"/>
    </row>
    <row r="113" spans="3:48" s="59" customFormat="1" x14ac:dyDescent="0.3">
      <c r="C113" s="155"/>
      <c r="D113" s="178"/>
      <c r="E113" s="178"/>
      <c r="F113" s="160"/>
      <c r="G113" s="75" t="s">
        <v>143</v>
      </c>
      <c r="H113" s="61"/>
      <c r="I113" s="27">
        <f>AF113</f>
        <v>0</v>
      </c>
      <c r="J113" s="58">
        <v>787024</v>
      </c>
      <c r="K113" s="27">
        <f t="shared" si="33"/>
        <v>0</v>
      </c>
      <c r="L113" s="58">
        <v>787024</v>
      </c>
      <c r="O113" s="58"/>
      <c r="P113" s="58"/>
      <c r="T113" s="51"/>
      <c r="U113" s="51">
        <f>IFERROR(VLOOKUP(E113,[3]CF!$B$2:$E$43,4,FALSE),0)</f>
        <v>0</v>
      </c>
      <c r="V113" s="51">
        <f>IFERROR(VLOOKUP(E113,'[4]SCF REF'!$A$3:$D$45,4,FALSE),0)</f>
        <v>0</v>
      </c>
      <c r="W113" s="51">
        <f>IFERROR(VLOOKUP(E113,[5]CF!$B$2:$E$43,4,FALSE),0)</f>
        <v>0</v>
      </c>
      <c r="X113" s="51">
        <f>IFERROR(VLOOKUP(E113,'[6]SCF REF'!$A$3:$D$45,4,FALSE),0)</f>
        <v>0</v>
      </c>
      <c r="Y113" s="51">
        <f>IFERROR(VLOOKUP(E113,[7]CF!$B$2:$E$43,4,FALSE),0)</f>
        <v>0</v>
      </c>
      <c r="Z113" s="51"/>
      <c r="AA113" s="51">
        <f>IFERROR(VLOOKUP(E113,[9]CF!$B$2:$E$43,4,FALSE),0)</f>
        <v>0</v>
      </c>
      <c r="AB113" s="51">
        <f>IFERROR(VLOOKUP(E113,'[10]SCF REF'!$A$3:$D$45,21,FALSE),0)</f>
        <v>0</v>
      </c>
      <c r="AC113" s="51">
        <f>IFERROR(VLOOKUP(E113,[11]CF!$B$2:$E$43,4,FALSE),0)</f>
        <v>0</v>
      </c>
      <c r="AD113" s="51">
        <f>IFERROR(VLOOKUP(E113,'[12]SCF REF'!$A$3:$D$45,4,FALSE),0)</f>
        <v>0</v>
      </c>
      <c r="AE113" s="51">
        <f>IFERROR(VLOOKUP(E113,[13]CF!$B$2:$E$43,4,FALSE),0)</f>
        <v>0</v>
      </c>
      <c r="AF113" s="77">
        <f t="shared" si="18"/>
        <v>0</v>
      </c>
      <c r="AH113" s="96"/>
      <c r="AI113" s="58"/>
      <c r="AJ113" s="58"/>
      <c r="AK113" s="58"/>
      <c r="AL113" s="58"/>
      <c r="AM113" s="58"/>
      <c r="AN113" s="58"/>
      <c r="AO113" s="78"/>
      <c r="AP113" s="58"/>
      <c r="AQ113" s="58"/>
      <c r="AR113" s="58"/>
      <c r="AS113" s="58"/>
      <c r="AT113" s="58"/>
      <c r="AU113" s="58"/>
      <c r="AV113" s="78"/>
    </row>
    <row r="114" spans="3:48" s="59" customFormat="1" x14ac:dyDescent="0.3">
      <c r="C114" s="155"/>
      <c r="D114" s="178"/>
      <c r="E114" s="178">
        <v>41</v>
      </c>
      <c r="F114" s="160"/>
      <c r="G114" s="75" t="s">
        <v>114</v>
      </c>
      <c r="H114" s="61"/>
      <c r="I114" s="27">
        <f>AF114</f>
        <v>0</v>
      </c>
      <c r="J114" s="58">
        <v>4235000</v>
      </c>
      <c r="K114" s="27">
        <f t="shared" si="33"/>
        <v>0</v>
      </c>
      <c r="L114" s="58">
        <v>4235000</v>
      </c>
      <c r="O114" s="58"/>
      <c r="P114" s="58"/>
      <c r="T114" s="51"/>
      <c r="U114" s="51">
        <f>IFERROR(VLOOKUP(E114,[3]CF!$B$2:$E$43,4,FALSE),0)</f>
        <v>0</v>
      </c>
      <c r="V114" s="51">
        <f>IFERROR(VLOOKUP(E114,'[4]SCF REF'!$A$3:$D$45,4,FALSE),0)</f>
        <v>0</v>
      </c>
      <c r="W114" s="51">
        <f>IFERROR(VLOOKUP(E114,[5]CF!$B$2:$E$43,4,FALSE),0)</f>
        <v>0</v>
      </c>
      <c r="X114" s="51">
        <f>IFERROR(VLOOKUP(E114,'[6]SCF REF'!$A$3:$D$45,4,FALSE),0)</f>
        <v>0</v>
      </c>
      <c r="Y114" s="51">
        <f>IFERROR(VLOOKUP(E114,[7]CF!$B$2:$E$43,4,FALSE),0)</f>
        <v>0</v>
      </c>
      <c r="Z114" s="51"/>
      <c r="AA114" s="51">
        <f>IFERROR(VLOOKUP(E114,[9]CF!$B$2:$E$43,4,FALSE),0)</f>
        <v>0</v>
      </c>
      <c r="AB114" s="51">
        <f>IFERROR(VLOOKUP(E114,'[10]SCF REF'!$A$3:$D$45,21,FALSE),0)</f>
        <v>0</v>
      </c>
      <c r="AC114" s="51">
        <f>IFERROR(VLOOKUP(E114,[11]CF!$B$2:$E$43,4,FALSE),0)</f>
        <v>0</v>
      </c>
      <c r="AD114" s="51">
        <f>IFERROR(VLOOKUP(E114,'[12]SCF REF'!$A$3:$D$45,4,FALSE),0)</f>
        <v>0</v>
      </c>
      <c r="AE114" s="51">
        <f>IFERROR(VLOOKUP(E114,[13]CF!$B$2:$E$43,4,FALSE),0)</f>
        <v>0</v>
      </c>
      <c r="AF114" s="77">
        <f t="shared" si="18"/>
        <v>0</v>
      </c>
      <c r="AG114" s="58"/>
      <c r="AH114" s="58"/>
      <c r="AI114" s="58"/>
      <c r="AJ114" s="58"/>
      <c r="AK114" s="58"/>
      <c r="AL114" s="58"/>
      <c r="AM114" s="58"/>
      <c r="AN114" s="58"/>
      <c r="AO114" s="78"/>
      <c r="AP114" s="58"/>
      <c r="AQ114" s="58"/>
      <c r="AR114" s="58"/>
      <c r="AS114" s="58"/>
      <c r="AT114" s="58"/>
      <c r="AU114" s="58"/>
      <c r="AV114" s="78"/>
    </row>
    <row r="115" spans="3:48" s="59" customFormat="1" x14ac:dyDescent="0.3">
      <c r="C115" s="155"/>
      <c r="D115" s="178"/>
      <c r="E115" s="178">
        <v>42</v>
      </c>
      <c r="F115" s="160"/>
      <c r="G115" s="75" t="s">
        <v>115</v>
      </c>
      <c r="H115" s="61"/>
      <c r="I115" s="27">
        <f>AF115</f>
        <v>0</v>
      </c>
      <c r="J115" s="58"/>
      <c r="K115" s="27"/>
      <c r="L115" s="58">
        <v>0</v>
      </c>
      <c r="O115" s="58"/>
      <c r="P115" s="58"/>
      <c r="T115" s="51"/>
      <c r="U115" s="51">
        <f>IFERROR(VLOOKUP(E115,[3]CF!$B$2:$E$43,4,FALSE),0)</f>
        <v>0</v>
      </c>
      <c r="V115" s="51">
        <f>IFERROR(VLOOKUP(E115,'[4]SCF REF'!$A$3:$D$45,4,FALSE),0)</f>
        <v>0</v>
      </c>
      <c r="W115" s="51">
        <f>IFERROR(VLOOKUP(E115,[5]CF!$B$2:$E$43,4,FALSE),0)</f>
        <v>0</v>
      </c>
      <c r="X115" s="51">
        <f>IFERROR(VLOOKUP(E115,'[6]SCF REF'!$A$3:$D$45,4,FALSE),0)</f>
        <v>0</v>
      </c>
      <c r="Y115" s="51">
        <f>IFERROR(VLOOKUP(E115,[7]CF!$B$2:$E$43,4,FALSE),0)</f>
        <v>0</v>
      </c>
      <c r="Z115" s="51"/>
      <c r="AA115" s="51">
        <f>IFERROR(VLOOKUP(E115,[9]CF!$B$2:$E$43,4,FALSE),0)</f>
        <v>0</v>
      </c>
      <c r="AB115" s="51">
        <f>IFERROR(VLOOKUP(E115,'[10]SCF REF'!$A$3:$D$45,21,FALSE),0)</f>
        <v>0</v>
      </c>
      <c r="AC115" s="51">
        <f>IFERROR(VLOOKUP(E115,[11]CF!$B$2:$E$43,4,FALSE),0)</f>
        <v>0</v>
      </c>
      <c r="AD115" s="51">
        <f>IFERROR(VLOOKUP(E115,'[12]SCF REF'!$A$3:$D$45,4,FALSE),0)</f>
        <v>0</v>
      </c>
      <c r="AE115" s="51">
        <f>IFERROR(VLOOKUP(E115,[13]CF!$B$2:$E$43,4,FALSE),0)</f>
        <v>0</v>
      </c>
      <c r="AF115" s="77">
        <f t="shared" si="18"/>
        <v>0</v>
      </c>
      <c r="AI115" s="58"/>
      <c r="AJ115" s="58"/>
      <c r="AK115" s="58"/>
      <c r="AL115" s="58"/>
      <c r="AM115" s="58"/>
      <c r="AN115" s="58"/>
      <c r="AO115" s="78"/>
      <c r="AP115" s="58"/>
      <c r="AQ115" s="58"/>
      <c r="AR115" s="58"/>
      <c r="AS115" s="58"/>
      <c r="AT115" s="58"/>
      <c r="AU115" s="58"/>
      <c r="AV115" s="78"/>
    </row>
    <row r="116" spans="3:48" s="59" customFormat="1" ht="33" x14ac:dyDescent="0.3">
      <c r="C116" s="155"/>
      <c r="D116" s="178"/>
      <c r="E116" s="178">
        <v>43</v>
      </c>
      <c r="F116" s="160"/>
      <c r="G116" s="75" t="s">
        <v>152</v>
      </c>
      <c r="H116" s="61"/>
      <c r="I116" s="27">
        <f>AF116</f>
        <v>35691241.59000054</v>
      </c>
      <c r="J116" s="58"/>
      <c r="K116" s="27"/>
      <c r="L116" s="58"/>
      <c r="O116" s="58"/>
      <c r="P116" s="58"/>
      <c r="T116" s="51"/>
      <c r="U116" s="51">
        <f>IFERROR(VLOOKUP(E116,[3]CF!$B$2:$E$43,4,FALSE),0)</f>
        <v>0</v>
      </c>
      <c r="V116" s="51">
        <f>IFERROR(VLOOKUP(E116,'[4]SCF REF'!$A$3:$D$45,4,FALSE),0)</f>
        <v>0</v>
      </c>
      <c r="W116" s="51">
        <f>IFERROR(VLOOKUP(E116,[5]CF!$B$2:$E$43,4,FALSE),0)</f>
        <v>0</v>
      </c>
      <c r="X116" s="51">
        <v>15164889.399999999</v>
      </c>
      <c r="Y116" s="51">
        <f>IFERROR(VLOOKUP(E116,[7]CF!$B$2:$E$43,4,FALSE),0)</f>
        <v>0</v>
      </c>
      <c r="Z116" s="51">
        <v>3737558.4300005436</v>
      </c>
      <c r="AA116" s="51">
        <f>IFERROR(VLOOKUP(E116,[9]CF!$B$2:$E$43,4,FALSE),0)</f>
        <v>0</v>
      </c>
      <c r="AB116" s="51">
        <v>5219318.51</v>
      </c>
      <c r="AC116" s="51">
        <f>IFERROR(VLOOKUP(E116,[11]CF!$B$2:$E$43,4,FALSE),0)</f>
        <v>0</v>
      </c>
      <c r="AD116" s="51">
        <v>11569475.25</v>
      </c>
      <c r="AE116" s="51">
        <f>IFERROR(VLOOKUP(E116,[13]CF!$B$2:$E$43,4,FALSE),0)</f>
        <v>0</v>
      </c>
      <c r="AF116" s="77">
        <f t="shared" si="18"/>
        <v>35691241.59000054</v>
      </c>
      <c r="AI116" s="58"/>
      <c r="AJ116" s="58"/>
      <c r="AK116" s="58"/>
      <c r="AL116" s="58"/>
      <c r="AM116" s="58"/>
      <c r="AN116" s="58"/>
      <c r="AP116" s="58"/>
      <c r="AQ116" s="58"/>
      <c r="AR116" s="58"/>
      <c r="AS116" s="58"/>
      <c r="AT116" s="58"/>
      <c r="AU116" s="58"/>
      <c r="AV116" s="78"/>
    </row>
    <row r="117" spans="3:48" s="59" customFormat="1" x14ac:dyDescent="0.3">
      <c r="C117" s="155"/>
      <c r="D117" s="178"/>
      <c r="E117" s="178"/>
      <c r="F117" s="160"/>
      <c r="G117" s="75"/>
      <c r="H117" s="61"/>
      <c r="I117" s="27"/>
      <c r="J117" s="58"/>
      <c r="K117" s="27"/>
      <c r="L117" s="58"/>
      <c r="O117" s="58"/>
      <c r="P117" s="58"/>
      <c r="T117" s="51"/>
      <c r="U117" s="51">
        <f>IFERROR(VLOOKUP(E117,[3]CF!$B$2:$E$43,4,FALSE),0)</f>
        <v>0</v>
      </c>
      <c r="V117" s="51"/>
      <c r="W117" s="51">
        <f>IFERROR(VLOOKUP(E117,[5]CF!$B$2:$E$43,4,FALSE),0)</f>
        <v>0</v>
      </c>
      <c r="X117" s="51">
        <f>IFERROR(VLOOKUP(E117,'[6]SCF REF'!$A$3:$D$45,4,FALSE),0)</f>
        <v>0</v>
      </c>
      <c r="Y117" s="51">
        <f>IFERROR(VLOOKUP(E117,[7]CF!$B$2:$E$43,4,FALSE),0)</f>
        <v>0</v>
      </c>
      <c r="Z117" s="51"/>
      <c r="AA117" s="51">
        <f>IFERROR(VLOOKUP(E117,[9]CF!$B$2:$E$43,4,FALSE),0)</f>
        <v>0</v>
      </c>
      <c r="AB117" s="51"/>
      <c r="AC117" s="51">
        <f>IFERROR(VLOOKUP(E117,[11]CF!$B$2:$E$43,4,FALSE),0)</f>
        <v>0</v>
      </c>
      <c r="AD117" s="51"/>
      <c r="AE117" s="51">
        <f>IFERROR(VLOOKUP(E117,[13]CF!$B$2:$E$43,4,FALSE),0)</f>
        <v>0</v>
      </c>
      <c r="AF117" s="77">
        <f t="shared" si="18"/>
        <v>0</v>
      </c>
      <c r="AI117" s="58"/>
      <c r="AJ117" s="58"/>
      <c r="AK117" s="58"/>
      <c r="AL117" s="58"/>
      <c r="AM117" s="58"/>
      <c r="AN117" s="58"/>
      <c r="AP117" s="58"/>
      <c r="AQ117" s="58"/>
      <c r="AR117" s="58"/>
      <c r="AS117" s="58"/>
      <c r="AT117" s="58"/>
      <c r="AU117" s="58"/>
      <c r="AV117" s="78"/>
    </row>
    <row r="118" spans="3:48" s="70" customFormat="1" x14ac:dyDescent="0.3">
      <c r="C118" s="154" t="s">
        <v>30</v>
      </c>
      <c r="D118" s="178"/>
      <c r="E118" s="179"/>
      <c r="F118" s="153"/>
      <c r="G118" s="71"/>
      <c r="H118" s="60"/>
      <c r="I118" s="97">
        <f>I73+I79+I71+I84+I90+I92+I99+I102+I106+I111+I68+I69+I70</f>
        <v>4247652442.5900002</v>
      </c>
      <c r="J118" s="97">
        <f t="shared" ref="J118:K118" si="34">J73+J79+J71+J84+J90+J92+J99+J102+J106+J111+J68+J69+J70</f>
        <v>7335635255.2800007</v>
      </c>
      <c r="K118" s="97">
        <f t="shared" si="34"/>
        <v>375217.23999977112</v>
      </c>
      <c r="L118" s="97">
        <f>L73+L79+L71+L84+L90+L92+L99+L102+L106+L111+L68+L69+L70</f>
        <v>7336010472.5200005</v>
      </c>
      <c r="O118" s="49"/>
      <c r="P118" s="49"/>
      <c r="T118" s="50">
        <f>SUM(T74:T117)</f>
        <v>60404744.549999997</v>
      </c>
      <c r="U118" s="148">
        <f t="shared" ref="U118:Y118" si="35">SUM(U74:U117)</f>
        <v>22909706.360000003</v>
      </c>
      <c r="V118" s="148">
        <f t="shared" si="35"/>
        <v>629443704.89999998</v>
      </c>
      <c r="W118" s="148">
        <f t="shared" si="35"/>
        <v>67949011.249999985</v>
      </c>
      <c r="X118" s="148">
        <f t="shared" si="35"/>
        <v>902613636.25999987</v>
      </c>
      <c r="Y118" s="148">
        <f t="shared" si="35"/>
        <v>75299147.709999993</v>
      </c>
      <c r="Z118" s="149"/>
      <c r="AA118" s="51">
        <f>IFERROR(VLOOKUP(E118,[9]CF!$B$2:$E$43,4,FALSE),0)</f>
        <v>0</v>
      </c>
      <c r="AB118" s="149"/>
      <c r="AC118" s="51">
        <f>IFERROR(VLOOKUP(E118,[11]CF!$B$2:$E$43,4,FALSE),0)</f>
        <v>0</v>
      </c>
      <c r="AD118" s="149"/>
      <c r="AE118" s="51">
        <f>IFERROR(VLOOKUP(E118,[13]CF!$B$2:$E$43,4,FALSE),0)</f>
        <v>0</v>
      </c>
      <c r="AF118" s="77">
        <f t="shared" si="18"/>
        <v>1758619951.0299997</v>
      </c>
      <c r="AI118" s="49"/>
      <c r="AJ118" s="49"/>
      <c r="AK118" s="49"/>
      <c r="AL118" s="49"/>
      <c r="AM118" s="49"/>
      <c r="AN118" s="49"/>
      <c r="AP118" s="49"/>
      <c r="AQ118" s="49"/>
      <c r="AR118" s="58"/>
      <c r="AS118" s="58"/>
      <c r="AT118" s="58"/>
      <c r="AU118" s="58"/>
      <c r="AV118" s="90"/>
    </row>
    <row r="119" spans="3:48" s="59" customFormat="1" x14ac:dyDescent="0.3">
      <c r="C119" s="160"/>
      <c r="D119" s="178"/>
      <c r="E119" s="178"/>
      <c r="F119" s="160"/>
      <c r="G119" s="75"/>
      <c r="H119" s="61"/>
      <c r="I119" s="27"/>
      <c r="J119" s="58">
        <f>J118-'[1]FC 1- Detailed'!$I$118</f>
        <v>0</v>
      </c>
      <c r="K119" s="27"/>
      <c r="L119" s="58">
        <f>L118-J118</f>
        <v>375217.23999977112</v>
      </c>
      <c r="O119" s="58"/>
      <c r="P119" s="58"/>
      <c r="T119" s="51">
        <f>T118-'[2]SCF REF'!$D$50</f>
        <v>0</v>
      </c>
      <c r="U119" s="51">
        <f>U118-[3]CF!$E$47</f>
        <v>0</v>
      </c>
      <c r="V119" s="51">
        <f>V118-'[4]SCF REF'!$D$50</f>
        <v>0</v>
      </c>
      <c r="W119" s="51">
        <f>W118-[5]CF!$E$47</f>
        <v>0</v>
      </c>
      <c r="X119" s="51">
        <f>X118-'[6]SCF REF'!$D$46</f>
        <v>15164889.399999857</v>
      </c>
      <c r="Y119" s="51">
        <f>Y118-[7]CF!$E$47</f>
        <v>97804.669999986887</v>
      </c>
      <c r="Z119" s="51"/>
      <c r="AA119" s="51">
        <f>IFERROR(VLOOKUP(E119,[9]CF!$B$2:$E$43,4,FALSE),0)</f>
        <v>0</v>
      </c>
      <c r="AB119" s="51"/>
      <c r="AC119" s="51">
        <f>IFERROR(VLOOKUP(E119,[11]CF!$B$2:$E$43,4,FALSE),0)</f>
        <v>0</v>
      </c>
      <c r="AD119" s="51"/>
      <c r="AE119" s="51">
        <f>IFERROR(VLOOKUP(E119,[13]CF!$B$2:$E$43,4,FALSE),0)</f>
        <v>0</v>
      </c>
      <c r="AF119" s="77">
        <f t="shared" si="18"/>
        <v>15262694.069999844</v>
      </c>
      <c r="AI119" s="58"/>
      <c r="AJ119" s="58"/>
      <c r="AK119" s="58"/>
      <c r="AL119" s="58"/>
      <c r="AM119" s="58"/>
      <c r="AN119" s="58"/>
      <c r="AP119" s="58"/>
      <c r="AQ119" s="58"/>
      <c r="AR119" s="58"/>
      <c r="AS119" s="58"/>
      <c r="AT119" s="58"/>
      <c r="AU119" s="58"/>
      <c r="AV119" s="78"/>
    </row>
    <row r="120" spans="3:48" s="59" customFormat="1" x14ac:dyDescent="0.3">
      <c r="C120" s="153" t="s">
        <v>116</v>
      </c>
      <c r="D120" s="178"/>
      <c r="E120" s="179"/>
      <c r="F120" s="153"/>
      <c r="G120" s="71"/>
      <c r="H120" s="60"/>
      <c r="I120" s="97">
        <f>I65-I118</f>
        <v>38919671.899999619</v>
      </c>
      <c r="J120" s="97">
        <f>J65-J118</f>
        <v>52128628.279998779</v>
      </c>
      <c r="K120" s="97">
        <f t="shared" ref="K120" si="36">K65-K118</f>
        <v>-375217.23999977112</v>
      </c>
      <c r="L120" s="97">
        <f>L65-L118</f>
        <v>51753411.039999008</v>
      </c>
      <c r="O120" s="58"/>
      <c r="P120" s="58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>
        <f>IFERROR(VLOOKUP(E120,[13]CF!$B$2:$E$43,4,FALSE),0)</f>
        <v>0</v>
      </c>
      <c r="AF120" s="77">
        <f t="shared" si="18"/>
        <v>0</v>
      </c>
      <c r="AI120" s="58"/>
      <c r="AJ120" s="58"/>
      <c r="AK120" s="58"/>
      <c r="AL120" s="58"/>
      <c r="AM120" s="58"/>
      <c r="AN120" s="58"/>
      <c r="AP120" s="58"/>
      <c r="AQ120" s="58"/>
      <c r="AR120" s="58"/>
      <c r="AS120" s="58"/>
      <c r="AT120" s="58"/>
      <c r="AU120" s="58"/>
      <c r="AV120" s="78"/>
    </row>
    <row r="121" spans="3:48" s="59" customFormat="1" x14ac:dyDescent="0.3">
      <c r="C121" s="153"/>
      <c r="D121" s="178"/>
      <c r="E121" s="179"/>
      <c r="F121" s="153"/>
      <c r="G121" s="71"/>
      <c r="H121" s="60"/>
      <c r="I121" s="27"/>
      <c r="J121" s="58">
        <f>J120-'[1]FC 1- Detailed'!$I$120</f>
        <v>0</v>
      </c>
      <c r="K121" s="27"/>
      <c r="L121" s="58">
        <f>L120-J120</f>
        <v>-375217.23999977112</v>
      </c>
      <c r="O121" s="58"/>
      <c r="P121" s="58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>
        <f>IFERROR(VLOOKUP(E121,[13]CF!$B$2:$E$43,4,FALSE),0)</f>
        <v>0</v>
      </c>
      <c r="AF121" s="77">
        <f t="shared" si="18"/>
        <v>0</v>
      </c>
      <c r="AI121" s="58"/>
      <c r="AJ121" s="58"/>
      <c r="AK121" s="58"/>
      <c r="AL121" s="58"/>
      <c r="AM121" s="58"/>
      <c r="AN121" s="58"/>
      <c r="AP121" s="58"/>
      <c r="AQ121" s="58"/>
      <c r="AR121" s="58"/>
      <c r="AS121" s="58"/>
      <c r="AT121" s="58"/>
      <c r="AU121" s="58"/>
      <c r="AV121" s="78"/>
    </row>
    <row r="122" spans="3:48" s="70" customFormat="1" hidden="1" x14ac:dyDescent="0.3">
      <c r="C122" s="153" t="s">
        <v>32</v>
      </c>
      <c r="D122" s="178"/>
      <c r="E122" s="179"/>
      <c r="F122" s="153"/>
      <c r="G122" s="71"/>
      <c r="H122" s="60"/>
      <c r="I122" s="27"/>
      <c r="J122" s="58"/>
      <c r="K122" s="27"/>
      <c r="L122" s="49"/>
      <c r="O122" s="49"/>
      <c r="P122" s="49"/>
      <c r="T122" s="50"/>
      <c r="U122" s="50"/>
      <c r="V122" s="50"/>
      <c r="W122" s="50"/>
      <c r="X122" s="50"/>
      <c r="Y122" s="50"/>
      <c r="Z122" s="149"/>
      <c r="AA122" s="149"/>
      <c r="AB122" s="149"/>
      <c r="AC122" s="149"/>
      <c r="AD122" s="149"/>
      <c r="AE122" s="51">
        <f>IFERROR(VLOOKUP(E122,[13]CF!$B$2:$E$43,4,FALSE),0)</f>
        <v>0</v>
      </c>
      <c r="AF122" s="77">
        <f t="shared" si="18"/>
        <v>0</v>
      </c>
      <c r="AI122" s="49"/>
      <c r="AJ122" s="49"/>
      <c r="AK122" s="49"/>
      <c r="AL122" s="49"/>
      <c r="AM122" s="49"/>
      <c r="AN122" s="49"/>
      <c r="AP122" s="49"/>
      <c r="AQ122" s="49"/>
      <c r="AR122" s="58"/>
      <c r="AS122" s="58"/>
      <c r="AT122" s="58"/>
      <c r="AU122" s="58"/>
      <c r="AV122" s="78"/>
    </row>
    <row r="123" spans="3:48" s="70" customFormat="1" hidden="1" x14ac:dyDescent="0.3">
      <c r="C123" s="153"/>
      <c r="D123" s="178"/>
      <c r="E123" s="179"/>
      <c r="F123" s="153"/>
      <c r="G123" s="71"/>
      <c r="H123" s="60"/>
      <c r="I123" s="27"/>
      <c r="J123" s="58"/>
      <c r="K123" s="27"/>
      <c r="L123" s="49"/>
      <c r="O123" s="49"/>
      <c r="P123" s="49"/>
      <c r="T123" s="50"/>
      <c r="U123" s="50"/>
      <c r="V123" s="50"/>
      <c r="W123" s="50"/>
      <c r="X123" s="50"/>
      <c r="Y123" s="50"/>
      <c r="Z123" s="149"/>
      <c r="AA123" s="149"/>
      <c r="AB123" s="149"/>
      <c r="AC123" s="149"/>
      <c r="AD123" s="149"/>
      <c r="AE123" s="51">
        <f>IFERROR(VLOOKUP(E123,[13]CF!$B$2:$E$43,4,FALSE),0)</f>
        <v>0</v>
      </c>
      <c r="AF123" s="77">
        <f t="shared" si="18"/>
        <v>0</v>
      </c>
      <c r="AI123" s="49"/>
      <c r="AJ123" s="49"/>
      <c r="AK123" s="49"/>
      <c r="AL123" s="49"/>
      <c r="AM123" s="49"/>
      <c r="AN123" s="49"/>
      <c r="AP123" s="49"/>
      <c r="AQ123" s="49"/>
      <c r="AR123" s="58"/>
      <c r="AS123" s="58"/>
      <c r="AT123" s="58"/>
      <c r="AU123" s="58"/>
      <c r="AV123" s="78"/>
    </row>
    <row r="124" spans="3:48" s="70" customFormat="1" hidden="1" x14ac:dyDescent="0.3">
      <c r="C124" s="161" t="s">
        <v>4</v>
      </c>
      <c r="D124" s="14"/>
      <c r="E124" s="2"/>
      <c r="F124" s="157"/>
      <c r="G124" s="98"/>
      <c r="H124" s="12"/>
      <c r="I124" s="27"/>
      <c r="J124" s="58"/>
      <c r="K124" s="27"/>
      <c r="L124" s="49"/>
      <c r="O124" s="49"/>
      <c r="P124" s="49"/>
      <c r="T124" s="50"/>
      <c r="U124" s="50"/>
      <c r="V124" s="50"/>
      <c r="W124" s="50"/>
      <c r="X124" s="50"/>
      <c r="Y124" s="50"/>
      <c r="Z124" s="149"/>
      <c r="AA124" s="149"/>
      <c r="AB124" s="149"/>
      <c r="AC124" s="149"/>
      <c r="AD124" s="149"/>
      <c r="AE124" s="51">
        <f>IFERROR(VLOOKUP(E124,[13]CF!$B$2:$E$43,4,FALSE),0)</f>
        <v>0</v>
      </c>
      <c r="AF124" s="77">
        <f t="shared" si="18"/>
        <v>0</v>
      </c>
      <c r="AI124" s="49"/>
      <c r="AJ124" s="49"/>
      <c r="AK124" s="49"/>
      <c r="AL124" s="49"/>
      <c r="AM124" s="49"/>
      <c r="AN124" s="49"/>
      <c r="AP124" s="49"/>
      <c r="AQ124" s="49"/>
      <c r="AR124" s="58"/>
      <c r="AS124" s="58"/>
      <c r="AT124" s="58"/>
      <c r="AU124" s="58"/>
      <c r="AV124" s="78"/>
    </row>
    <row r="125" spans="3:48" s="70" customFormat="1" hidden="1" x14ac:dyDescent="0.3">
      <c r="C125" s="154" t="s">
        <v>15</v>
      </c>
      <c r="D125" s="178"/>
      <c r="E125" s="179"/>
      <c r="F125" s="157"/>
      <c r="G125" s="98"/>
      <c r="H125" s="12"/>
      <c r="I125" s="27"/>
      <c r="J125" s="58"/>
      <c r="K125" s="27"/>
      <c r="L125" s="49"/>
      <c r="O125" s="49"/>
      <c r="P125" s="49"/>
      <c r="T125" s="50"/>
      <c r="U125" s="50"/>
      <c r="V125" s="50"/>
      <c r="W125" s="50"/>
      <c r="X125" s="50"/>
      <c r="Y125" s="50"/>
      <c r="Z125" s="149"/>
      <c r="AA125" s="149"/>
      <c r="AB125" s="149"/>
      <c r="AC125" s="149"/>
      <c r="AD125" s="149"/>
      <c r="AE125" s="51">
        <f>IFERROR(VLOOKUP(E125,[13]CF!$B$2:$E$43,4,FALSE),0)</f>
        <v>0</v>
      </c>
      <c r="AF125" s="77">
        <f t="shared" si="18"/>
        <v>0</v>
      </c>
      <c r="AI125" s="49"/>
      <c r="AJ125" s="49"/>
      <c r="AK125" s="49"/>
      <c r="AL125" s="49"/>
      <c r="AM125" s="49"/>
      <c r="AN125" s="49"/>
      <c r="AP125" s="49"/>
      <c r="AQ125" s="49"/>
      <c r="AR125" s="58"/>
      <c r="AS125" s="58"/>
      <c r="AT125" s="58"/>
      <c r="AU125" s="58"/>
      <c r="AV125" s="78"/>
    </row>
    <row r="126" spans="3:48" s="59" customFormat="1" x14ac:dyDescent="0.3">
      <c r="C126" s="160"/>
      <c r="D126" s="178"/>
      <c r="E126" s="178"/>
      <c r="F126" s="160"/>
      <c r="G126" s="75"/>
      <c r="H126" s="61"/>
      <c r="I126" s="27"/>
      <c r="J126" s="58"/>
      <c r="K126" s="27"/>
      <c r="L126" s="58"/>
      <c r="O126" s="58"/>
      <c r="P126" s="58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>
        <f>IFERROR(VLOOKUP(E126,[13]CF!$B$2:$E$43,4,FALSE),0)</f>
        <v>0</v>
      </c>
      <c r="AF126" s="77">
        <f t="shared" si="18"/>
        <v>0</v>
      </c>
      <c r="AI126" s="58"/>
      <c r="AJ126" s="58"/>
      <c r="AK126" s="58"/>
      <c r="AL126" s="58"/>
      <c r="AM126" s="58"/>
      <c r="AN126" s="58"/>
      <c r="AP126" s="58"/>
      <c r="AQ126" s="58"/>
      <c r="AR126" s="58"/>
      <c r="AS126" s="58"/>
      <c r="AT126" s="58"/>
      <c r="AU126" s="58"/>
      <c r="AV126" s="78"/>
    </row>
    <row r="127" spans="3:48" s="72" customFormat="1" x14ac:dyDescent="0.3">
      <c r="C127" s="154" t="s">
        <v>16</v>
      </c>
      <c r="D127" s="178"/>
      <c r="E127" s="179"/>
      <c r="F127" s="154"/>
      <c r="G127" s="99"/>
      <c r="H127" s="60"/>
      <c r="I127" s="27"/>
      <c r="J127" s="58"/>
      <c r="K127" s="27"/>
      <c r="L127" s="100"/>
      <c r="O127" s="100"/>
      <c r="P127" s="100"/>
      <c r="T127" s="50"/>
      <c r="U127" s="50"/>
      <c r="V127" s="50"/>
      <c r="W127" s="50"/>
      <c r="X127" s="50"/>
      <c r="Y127" s="50"/>
      <c r="Z127" s="149"/>
      <c r="AA127" s="149"/>
      <c r="AB127" s="149"/>
      <c r="AC127" s="149"/>
      <c r="AD127" s="149"/>
      <c r="AE127" s="149"/>
      <c r="AF127" s="77">
        <f t="shared" si="18"/>
        <v>0</v>
      </c>
      <c r="AI127" s="100"/>
      <c r="AJ127" s="100"/>
      <c r="AK127" s="100"/>
      <c r="AL127" s="100"/>
      <c r="AM127" s="100"/>
      <c r="AN127" s="100"/>
      <c r="AP127" s="100"/>
      <c r="AQ127" s="100"/>
      <c r="AR127" s="58"/>
      <c r="AS127" s="58"/>
      <c r="AT127" s="58"/>
      <c r="AU127" s="58"/>
      <c r="AV127" s="78"/>
    </row>
    <row r="128" spans="3:48" s="59" customFormat="1" x14ac:dyDescent="0.3">
      <c r="C128" s="155"/>
      <c r="D128" s="178"/>
      <c r="E128" s="178"/>
      <c r="F128" s="160"/>
      <c r="G128" s="75"/>
      <c r="H128" s="61"/>
      <c r="I128" s="27"/>
      <c r="J128" s="58"/>
      <c r="K128" s="27"/>
      <c r="L128" s="58"/>
      <c r="O128" s="58"/>
      <c r="P128" s="58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77">
        <f t="shared" si="18"/>
        <v>0</v>
      </c>
      <c r="AI128" s="58"/>
      <c r="AJ128" s="58"/>
      <c r="AK128" s="58"/>
      <c r="AL128" s="58"/>
      <c r="AM128" s="58"/>
      <c r="AN128" s="58"/>
      <c r="AP128" s="58"/>
      <c r="AQ128" s="58"/>
      <c r="AR128" s="58"/>
      <c r="AS128" s="58"/>
      <c r="AT128" s="58"/>
      <c r="AU128" s="58"/>
      <c r="AV128" s="78"/>
    </row>
    <row r="129" spans="3:48" s="59" customFormat="1" x14ac:dyDescent="0.3">
      <c r="C129" s="155"/>
      <c r="D129" s="178"/>
      <c r="E129" s="178"/>
      <c r="F129" s="153" t="s">
        <v>33</v>
      </c>
      <c r="G129" s="75"/>
      <c r="H129" s="61"/>
      <c r="I129" s="76">
        <f>SUM(I130:I137)</f>
        <v>15572457.759999998</v>
      </c>
      <c r="J129" s="76">
        <f t="shared" ref="J129:K129" si="37">SUM(J130:J137)</f>
        <v>45643806.109999999</v>
      </c>
      <c r="K129" s="76">
        <f t="shared" si="37"/>
        <v>0</v>
      </c>
      <c r="L129" s="76">
        <f>SUM(L130:L137)</f>
        <v>45643806.109999999</v>
      </c>
      <c r="O129" s="58"/>
      <c r="P129" s="58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77">
        <f t="shared" si="18"/>
        <v>0</v>
      </c>
      <c r="AI129" s="58"/>
      <c r="AJ129" s="58"/>
      <c r="AK129" s="58"/>
      <c r="AL129" s="58"/>
      <c r="AM129" s="58"/>
      <c r="AN129" s="58"/>
      <c r="AP129" s="58"/>
      <c r="AQ129" s="58"/>
      <c r="AR129" s="58"/>
      <c r="AS129" s="58"/>
      <c r="AT129" s="58"/>
      <c r="AU129" s="58"/>
      <c r="AV129" s="78"/>
    </row>
    <row r="130" spans="3:48" s="59" customFormat="1" x14ac:dyDescent="0.3">
      <c r="C130" s="155"/>
      <c r="D130" s="178"/>
      <c r="E130" s="178">
        <v>9</v>
      </c>
      <c r="F130" s="156"/>
      <c r="G130" s="75" t="s">
        <v>108</v>
      </c>
      <c r="H130" s="61"/>
      <c r="I130" s="27">
        <f>AF130</f>
        <v>13857223.909999998</v>
      </c>
      <c r="J130" s="58">
        <v>19760472.280000001</v>
      </c>
      <c r="K130" s="27">
        <f t="shared" ref="K130:K137" si="38">L130-J130</f>
        <v>0</v>
      </c>
      <c r="L130" s="58">
        <v>19760472.280000001</v>
      </c>
      <c r="O130" s="58"/>
      <c r="P130" s="58"/>
      <c r="T130" s="51"/>
      <c r="U130" s="51"/>
      <c r="V130" s="51"/>
      <c r="W130" s="51"/>
      <c r="X130" s="51">
        <v>5892617.46</v>
      </c>
      <c r="Y130" s="51"/>
      <c r="Z130" s="51">
        <v>2831736.74</v>
      </c>
      <c r="AA130" s="51"/>
      <c r="AB130" s="51">
        <v>4461551.1800000006</v>
      </c>
      <c r="AC130" s="51"/>
      <c r="AD130" s="51">
        <v>671318.53</v>
      </c>
      <c r="AE130" s="51"/>
      <c r="AF130" s="77">
        <f t="shared" si="18"/>
        <v>13857223.909999998</v>
      </c>
      <c r="AI130" s="58"/>
      <c r="AJ130" s="58"/>
      <c r="AK130" s="58"/>
      <c r="AL130" s="58"/>
      <c r="AM130" s="58"/>
      <c r="AN130" s="58"/>
      <c r="AP130" s="58"/>
      <c r="AQ130" s="58"/>
      <c r="AR130" s="58"/>
      <c r="AS130" s="58"/>
      <c r="AT130" s="58"/>
      <c r="AU130" s="58"/>
      <c r="AV130" s="78"/>
    </row>
    <row r="131" spans="3:48" s="59" customFormat="1" x14ac:dyDescent="0.3">
      <c r="C131" s="155"/>
      <c r="D131" s="178"/>
      <c r="E131" s="178">
        <v>10</v>
      </c>
      <c r="F131" s="156"/>
      <c r="G131" s="75" t="s">
        <v>107</v>
      </c>
      <c r="H131" s="61"/>
      <c r="I131" s="27">
        <f t="shared" ref="I131:I137" si="39">AF131</f>
        <v>89742.16</v>
      </c>
      <c r="J131" s="58">
        <v>2924469.03</v>
      </c>
      <c r="K131" s="27">
        <f t="shared" si="38"/>
        <v>0</v>
      </c>
      <c r="L131" s="58">
        <v>2924469.03</v>
      </c>
      <c r="O131" s="58"/>
      <c r="P131" s="58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>
        <v>89742.16</v>
      </c>
      <c r="AE131" s="51"/>
      <c r="AF131" s="77">
        <f t="shared" si="18"/>
        <v>89742.16</v>
      </c>
      <c r="AI131" s="58"/>
      <c r="AJ131" s="58"/>
      <c r="AK131" s="58"/>
      <c r="AL131" s="58"/>
      <c r="AM131" s="58"/>
      <c r="AN131" s="58"/>
      <c r="AP131" s="58"/>
      <c r="AQ131" s="58"/>
      <c r="AR131" s="58"/>
      <c r="AS131" s="58"/>
      <c r="AT131" s="58"/>
      <c r="AU131" s="58"/>
      <c r="AV131" s="78"/>
    </row>
    <row r="132" spans="3:48" s="59" customFormat="1" hidden="1" x14ac:dyDescent="0.3">
      <c r="C132" s="155"/>
      <c r="D132" s="178"/>
      <c r="E132" s="178"/>
      <c r="F132" s="156"/>
      <c r="G132" s="75" t="s">
        <v>117</v>
      </c>
      <c r="H132" s="61"/>
      <c r="I132" s="27">
        <f t="shared" si="39"/>
        <v>0</v>
      </c>
      <c r="J132" s="58"/>
      <c r="K132" s="27">
        <f t="shared" si="38"/>
        <v>0</v>
      </c>
      <c r="L132" s="58"/>
      <c r="O132" s="58"/>
      <c r="P132" s="58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77">
        <f t="shared" si="18"/>
        <v>0</v>
      </c>
      <c r="AI132" s="58"/>
      <c r="AJ132" s="58"/>
      <c r="AK132" s="58"/>
      <c r="AL132" s="58"/>
      <c r="AM132" s="58"/>
      <c r="AN132" s="58"/>
      <c r="AP132" s="58"/>
      <c r="AQ132" s="58"/>
      <c r="AR132" s="58"/>
      <c r="AS132" s="58"/>
      <c r="AT132" s="58"/>
      <c r="AU132" s="58"/>
      <c r="AV132" s="78"/>
    </row>
    <row r="133" spans="3:48" s="59" customFormat="1" x14ac:dyDescent="0.3">
      <c r="C133" s="155"/>
      <c r="D133" s="178"/>
      <c r="E133" s="178"/>
      <c r="F133" s="156"/>
      <c r="G133" s="75" t="s">
        <v>109</v>
      </c>
      <c r="H133" s="61"/>
      <c r="I133" s="27">
        <f t="shared" si="39"/>
        <v>0</v>
      </c>
      <c r="J133" s="58">
        <v>22083886.579999998</v>
      </c>
      <c r="K133" s="27">
        <f t="shared" si="38"/>
        <v>0</v>
      </c>
      <c r="L133" s="58">
        <v>22083886.579999998</v>
      </c>
      <c r="O133" s="58"/>
      <c r="P133" s="58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77">
        <f t="shared" si="18"/>
        <v>0</v>
      </c>
      <c r="AI133" s="58"/>
      <c r="AJ133" s="58"/>
      <c r="AK133" s="58"/>
      <c r="AL133" s="58"/>
      <c r="AM133" s="58"/>
      <c r="AN133" s="58"/>
      <c r="AP133" s="58"/>
      <c r="AQ133" s="58"/>
      <c r="AR133" s="58"/>
      <c r="AS133" s="58"/>
      <c r="AT133" s="58"/>
      <c r="AU133" s="58"/>
      <c r="AV133" s="78"/>
    </row>
    <row r="134" spans="3:48" s="59" customFormat="1" x14ac:dyDescent="0.3">
      <c r="C134" s="155"/>
      <c r="D134" s="178"/>
      <c r="E134" s="178"/>
      <c r="F134" s="156"/>
      <c r="G134" s="75" t="s">
        <v>118</v>
      </c>
      <c r="H134" s="61"/>
      <c r="I134" s="27">
        <f t="shared" si="39"/>
        <v>0</v>
      </c>
      <c r="J134" s="58">
        <v>75000</v>
      </c>
      <c r="K134" s="27">
        <f t="shared" si="38"/>
        <v>0</v>
      </c>
      <c r="L134" s="58">
        <v>75000</v>
      </c>
      <c r="O134" s="58"/>
      <c r="P134" s="58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77">
        <f t="shared" si="18"/>
        <v>0</v>
      </c>
      <c r="AI134" s="58"/>
      <c r="AJ134" s="58"/>
      <c r="AK134" s="58"/>
      <c r="AL134" s="58"/>
      <c r="AM134" s="58"/>
      <c r="AN134" s="58"/>
      <c r="AP134" s="58"/>
      <c r="AQ134" s="58"/>
      <c r="AR134" s="58"/>
      <c r="AS134" s="58"/>
      <c r="AT134" s="58"/>
      <c r="AU134" s="58"/>
      <c r="AV134" s="78"/>
    </row>
    <row r="135" spans="3:48" s="59" customFormat="1" hidden="1" x14ac:dyDescent="0.3">
      <c r="C135" s="155"/>
      <c r="D135" s="178"/>
      <c r="E135" s="178"/>
      <c r="F135" s="156"/>
      <c r="G135" s="75" t="s">
        <v>119</v>
      </c>
      <c r="H135" s="61"/>
      <c r="I135" s="27">
        <f t="shared" si="39"/>
        <v>0</v>
      </c>
      <c r="J135" s="58"/>
      <c r="K135" s="27">
        <f t="shared" si="38"/>
        <v>0</v>
      </c>
      <c r="L135" s="58"/>
      <c r="O135" s="58"/>
      <c r="P135" s="58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77">
        <f t="shared" si="18"/>
        <v>0</v>
      </c>
      <c r="AI135" s="58"/>
      <c r="AJ135" s="58"/>
      <c r="AK135" s="58"/>
      <c r="AL135" s="58"/>
      <c r="AM135" s="58"/>
      <c r="AN135" s="58"/>
      <c r="AP135" s="58"/>
      <c r="AQ135" s="58"/>
      <c r="AR135" s="58"/>
      <c r="AS135" s="58"/>
      <c r="AT135" s="58"/>
      <c r="AU135" s="58"/>
      <c r="AV135" s="78"/>
    </row>
    <row r="136" spans="3:48" s="59" customFormat="1" hidden="1" x14ac:dyDescent="0.3">
      <c r="C136" s="155"/>
      <c r="D136" s="178"/>
      <c r="E136" s="178"/>
      <c r="F136" s="156"/>
      <c r="G136" s="75" t="s">
        <v>120</v>
      </c>
      <c r="H136" s="61"/>
      <c r="I136" s="27">
        <f t="shared" si="39"/>
        <v>0</v>
      </c>
      <c r="J136" s="58"/>
      <c r="K136" s="27">
        <f t="shared" si="38"/>
        <v>0</v>
      </c>
      <c r="L136" s="58"/>
      <c r="O136" s="58"/>
      <c r="P136" s="58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77">
        <f t="shared" si="18"/>
        <v>0</v>
      </c>
      <c r="AI136" s="58"/>
      <c r="AJ136" s="58"/>
      <c r="AK136" s="58"/>
      <c r="AL136" s="58"/>
      <c r="AM136" s="58"/>
      <c r="AN136" s="58"/>
      <c r="AP136" s="58"/>
      <c r="AQ136" s="58"/>
      <c r="AR136" s="58"/>
      <c r="AS136" s="58"/>
      <c r="AT136" s="58"/>
      <c r="AU136" s="58"/>
      <c r="AV136" s="78"/>
    </row>
    <row r="137" spans="3:48" s="59" customFormat="1" ht="33" x14ac:dyDescent="0.3">
      <c r="C137" s="155"/>
      <c r="D137" s="178"/>
      <c r="E137" s="178">
        <v>21</v>
      </c>
      <c r="F137" s="156"/>
      <c r="G137" s="75" t="s">
        <v>121</v>
      </c>
      <c r="H137" s="61"/>
      <c r="I137" s="27">
        <f t="shared" si="39"/>
        <v>1625491.69</v>
      </c>
      <c r="J137" s="166">
        <v>799978.22</v>
      </c>
      <c r="K137" s="167">
        <f t="shared" si="38"/>
        <v>0</v>
      </c>
      <c r="L137" s="166">
        <v>799978.22</v>
      </c>
      <c r="O137" s="58"/>
      <c r="P137" s="58"/>
      <c r="T137" s="51"/>
      <c r="U137" s="51"/>
      <c r="V137" s="51"/>
      <c r="W137" s="51"/>
      <c r="X137" s="51"/>
      <c r="Y137" s="51"/>
      <c r="Z137" s="51">
        <v>1213523.1299999999</v>
      </c>
      <c r="AA137" s="51"/>
      <c r="AB137" s="51"/>
      <c r="AC137" s="51"/>
      <c r="AD137" s="51">
        <v>411968.56</v>
      </c>
      <c r="AE137" s="51"/>
      <c r="AF137" s="77">
        <f t="shared" si="18"/>
        <v>1625491.69</v>
      </c>
      <c r="AI137" s="58"/>
      <c r="AJ137" s="58"/>
      <c r="AK137" s="58"/>
      <c r="AL137" s="58"/>
      <c r="AM137" s="58"/>
      <c r="AN137" s="58"/>
      <c r="AP137" s="58"/>
      <c r="AQ137" s="58"/>
      <c r="AR137" s="58"/>
      <c r="AS137" s="58"/>
      <c r="AT137" s="58"/>
      <c r="AU137" s="58"/>
      <c r="AV137" s="78"/>
    </row>
    <row r="138" spans="3:48" s="59" customFormat="1" x14ac:dyDescent="0.3">
      <c r="C138" s="155"/>
      <c r="D138" s="178"/>
      <c r="E138" s="178"/>
      <c r="F138" s="156"/>
      <c r="G138" s="75"/>
      <c r="H138" s="61"/>
      <c r="I138" s="27"/>
      <c r="J138" s="58"/>
      <c r="K138" s="27"/>
      <c r="L138" s="58"/>
      <c r="O138" s="58"/>
      <c r="P138" s="58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77">
        <f t="shared" ref="AF138:AF161" si="40">SUM(T138:AE138)</f>
        <v>0</v>
      </c>
      <c r="AI138" s="58"/>
      <c r="AJ138" s="58"/>
      <c r="AK138" s="58"/>
      <c r="AL138" s="58"/>
      <c r="AM138" s="58"/>
      <c r="AN138" s="58"/>
      <c r="AP138" s="58"/>
      <c r="AQ138" s="58"/>
      <c r="AR138" s="58"/>
      <c r="AS138" s="58"/>
      <c r="AT138" s="58"/>
      <c r="AU138" s="58"/>
      <c r="AV138" s="78"/>
    </row>
    <row r="139" spans="3:48" s="59" customFormat="1" x14ac:dyDescent="0.3">
      <c r="C139" s="155"/>
      <c r="D139" s="178"/>
      <c r="E139" s="178"/>
      <c r="F139" s="160"/>
      <c r="G139" s="75"/>
      <c r="H139" s="61"/>
      <c r="I139" s="27"/>
      <c r="J139" s="58"/>
      <c r="K139" s="27"/>
      <c r="L139" s="58"/>
      <c r="O139" s="58"/>
      <c r="P139" s="58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77">
        <f t="shared" si="40"/>
        <v>0</v>
      </c>
      <c r="AI139" s="58"/>
      <c r="AJ139" s="58"/>
      <c r="AK139" s="58"/>
      <c r="AL139" s="58"/>
      <c r="AM139" s="58"/>
      <c r="AN139" s="58"/>
      <c r="AP139" s="58"/>
      <c r="AQ139" s="58"/>
      <c r="AR139" s="58"/>
      <c r="AS139" s="58"/>
      <c r="AT139" s="58"/>
      <c r="AU139" s="58"/>
    </row>
    <row r="140" spans="3:48" s="70" customFormat="1" x14ac:dyDescent="0.3">
      <c r="C140" s="154" t="s">
        <v>30</v>
      </c>
      <c r="D140" s="178"/>
      <c r="E140" s="179"/>
      <c r="F140" s="153"/>
      <c r="G140" s="71"/>
      <c r="H140" s="60"/>
      <c r="I140" s="91">
        <f>I129</f>
        <v>15572457.759999998</v>
      </c>
      <c r="J140" s="91">
        <f t="shared" ref="J140:K140" si="41">J129</f>
        <v>45643806.109999999</v>
      </c>
      <c r="K140" s="91">
        <f t="shared" si="41"/>
        <v>0</v>
      </c>
      <c r="L140" s="91">
        <f>L129</f>
        <v>45643806.109999999</v>
      </c>
      <c r="O140" s="49"/>
      <c r="P140" s="49"/>
      <c r="T140" s="50"/>
      <c r="U140" s="50"/>
      <c r="V140" s="50"/>
      <c r="W140" s="50"/>
      <c r="X140" s="50"/>
      <c r="Y140" s="50"/>
      <c r="Z140" s="149">
        <f>SUM(Z74:Z139)</f>
        <v>527171464.65000045</v>
      </c>
      <c r="AA140" s="150">
        <f t="shared" ref="AA140:AE140" si="42">SUM(AA74:AA139)</f>
        <v>49539378.070000008</v>
      </c>
      <c r="AB140" s="150">
        <f t="shared" si="42"/>
        <v>1177358285.1799996</v>
      </c>
      <c r="AC140" s="150">
        <f t="shared" si="42"/>
        <v>74563808.99999997</v>
      </c>
      <c r="AD140" s="150">
        <f t="shared" si="42"/>
        <v>580997811.8599999</v>
      </c>
      <c r="AE140" s="150">
        <f t="shared" si="42"/>
        <v>70864279.560000002</v>
      </c>
      <c r="AF140" s="77">
        <f t="shared" si="40"/>
        <v>2480495028.3200002</v>
      </c>
      <c r="AI140" s="49"/>
      <c r="AJ140" s="49"/>
      <c r="AK140" s="49"/>
      <c r="AL140" s="49"/>
      <c r="AM140" s="49"/>
      <c r="AN140" s="49"/>
      <c r="AP140" s="49"/>
      <c r="AQ140" s="49"/>
      <c r="AR140" s="58"/>
      <c r="AS140" s="58"/>
      <c r="AT140" s="58"/>
      <c r="AU140" s="58"/>
    </row>
    <row r="141" spans="3:48" s="59" customFormat="1" x14ac:dyDescent="0.3">
      <c r="C141" s="156"/>
      <c r="D141" s="178"/>
      <c r="E141" s="178"/>
      <c r="F141" s="160"/>
      <c r="G141" s="75"/>
      <c r="H141" s="61"/>
      <c r="I141" s="27"/>
      <c r="J141" s="58"/>
      <c r="K141" s="27"/>
      <c r="L141" s="58"/>
      <c r="O141" s="58"/>
      <c r="P141" s="58"/>
      <c r="T141" s="51"/>
      <c r="U141" s="51"/>
      <c r="V141" s="51"/>
      <c r="W141" s="51"/>
      <c r="X141" s="51"/>
      <c r="Y141" s="51"/>
      <c r="Z141" s="51">
        <f>Z140-'[8]SCF REF'!$D$51</f>
        <v>3737558.4300005436</v>
      </c>
      <c r="AA141" s="51">
        <f>AA140-[9]CF!$E$47</f>
        <v>0</v>
      </c>
      <c r="AB141" s="51">
        <f>AB140-'[10]SCF REF'!$D$50</f>
        <v>5219318.509999752</v>
      </c>
      <c r="AC141" s="51">
        <f>AC140-[11]CF!$E$47</f>
        <v>0</v>
      </c>
      <c r="AD141" s="51">
        <f>AD140-'[12]SCF REF'!$D$50</f>
        <v>11387067.919999957</v>
      </c>
      <c r="AE141" s="51">
        <f>AE140-[13]CF!$E$47</f>
        <v>0</v>
      </c>
      <c r="AF141" s="77"/>
      <c r="AI141" s="58"/>
      <c r="AJ141" s="58"/>
      <c r="AK141" s="58"/>
      <c r="AL141" s="58"/>
      <c r="AM141" s="58"/>
      <c r="AN141" s="58"/>
      <c r="AP141" s="58"/>
      <c r="AQ141" s="58"/>
      <c r="AR141" s="58"/>
      <c r="AS141" s="58"/>
      <c r="AT141" s="58"/>
      <c r="AU141" s="58"/>
    </row>
    <row r="142" spans="3:48" s="59" customFormat="1" x14ac:dyDescent="0.3">
      <c r="C142" s="162" t="s">
        <v>122</v>
      </c>
      <c r="D142" s="178"/>
      <c r="E142" s="179"/>
      <c r="F142" s="153"/>
      <c r="G142" s="71"/>
      <c r="H142" s="60"/>
      <c r="I142" s="97">
        <f>I125-I129</f>
        <v>-15572457.759999998</v>
      </c>
      <c r="J142" s="97">
        <f t="shared" ref="J142:K142" si="43">J125-J129</f>
        <v>-45643806.109999999</v>
      </c>
      <c r="K142" s="97">
        <f t="shared" si="43"/>
        <v>0</v>
      </c>
      <c r="L142" s="97">
        <f>L125-L129</f>
        <v>-45643806.109999999</v>
      </c>
      <c r="O142" s="58"/>
      <c r="P142" s="58"/>
      <c r="T142" s="51"/>
      <c r="U142" s="51"/>
      <c r="V142" s="51"/>
      <c r="W142" s="51"/>
      <c r="X142" s="51"/>
      <c r="Y142" s="51"/>
      <c r="Z142" s="51">
        <f>Z141-Z116</f>
        <v>0</v>
      </c>
      <c r="AA142" s="51">
        <f t="shared" ref="AA142:AE142" si="44">AA141-AA116</f>
        <v>0</v>
      </c>
      <c r="AB142" s="51">
        <f t="shared" si="44"/>
        <v>-2.4773180484771729E-7</v>
      </c>
      <c r="AC142" s="51">
        <f t="shared" si="44"/>
        <v>0</v>
      </c>
      <c r="AD142" s="51">
        <f>AD141-AD116</f>
        <v>-182407.33000004292</v>
      </c>
      <c r="AE142" s="51">
        <f t="shared" si="44"/>
        <v>0</v>
      </c>
      <c r="AF142" s="77">
        <f t="shared" si="40"/>
        <v>-182407.33000029065</v>
      </c>
      <c r="AI142" s="58"/>
      <c r="AJ142" s="58"/>
      <c r="AK142" s="58"/>
      <c r="AL142" s="58"/>
      <c r="AM142" s="58"/>
      <c r="AN142" s="58"/>
      <c r="AP142" s="58"/>
      <c r="AQ142" s="58"/>
      <c r="AR142" s="58"/>
      <c r="AS142" s="58"/>
      <c r="AT142" s="58"/>
      <c r="AU142" s="58"/>
    </row>
    <row r="143" spans="3:48" s="59" customFormat="1" x14ac:dyDescent="0.3">
      <c r="C143" s="153"/>
      <c r="D143" s="178"/>
      <c r="E143" s="179"/>
      <c r="F143" s="153"/>
      <c r="G143" s="71"/>
      <c r="H143" s="60"/>
      <c r="I143" s="27"/>
      <c r="J143" s="58"/>
      <c r="K143" s="27"/>
      <c r="L143" s="58"/>
      <c r="O143" s="58"/>
      <c r="P143" s="58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77">
        <f t="shared" si="40"/>
        <v>0</v>
      </c>
      <c r="AI143" s="58"/>
      <c r="AJ143" s="58"/>
      <c r="AK143" s="58"/>
      <c r="AL143" s="58"/>
      <c r="AM143" s="58"/>
      <c r="AN143" s="58"/>
      <c r="AP143" s="58"/>
      <c r="AQ143" s="58"/>
      <c r="AR143" s="58"/>
      <c r="AS143" s="58"/>
      <c r="AT143" s="58"/>
      <c r="AU143" s="58"/>
    </row>
    <row r="144" spans="3:48" s="70" customFormat="1" x14ac:dyDescent="0.3">
      <c r="C144" s="153" t="s">
        <v>39</v>
      </c>
      <c r="D144" s="178"/>
      <c r="E144" s="179"/>
      <c r="F144" s="153"/>
      <c r="G144" s="71"/>
      <c r="H144" s="60"/>
      <c r="I144" s="27"/>
      <c r="J144" s="58"/>
      <c r="K144" s="27"/>
      <c r="L144" s="49"/>
      <c r="O144" s="49"/>
      <c r="P144" s="49"/>
      <c r="T144" s="50"/>
      <c r="U144" s="50"/>
      <c r="V144" s="50"/>
      <c r="W144" s="50"/>
      <c r="X144" s="50"/>
      <c r="Y144" s="50"/>
      <c r="Z144" s="149"/>
      <c r="AA144" s="149"/>
      <c r="AB144" s="149"/>
      <c r="AC144" s="149"/>
      <c r="AD144" s="149"/>
      <c r="AE144" s="149"/>
      <c r="AF144" s="77">
        <f t="shared" si="40"/>
        <v>0</v>
      </c>
      <c r="AI144" s="49"/>
      <c r="AJ144" s="49"/>
      <c r="AK144" s="49"/>
      <c r="AL144" s="49"/>
      <c r="AM144" s="49"/>
      <c r="AN144" s="49"/>
      <c r="AP144" s="49"/>
      <c r="AQ144" s="49"/>
      <c r="AR144" s="58"/>
      <c r="AS144" s="58"/>
      <c r="AT144" s="58"/>
      <c r="AU144" s="58"/>
    </row>
    <row r="145" spans="3:47" s="70" customFormat="1" hidden="1" x14ac:dyDescent="0.3">
      <c r="C145" s="153"/>
      <c r="D145" s="178"/>
      <c r="E145" s="179"/>
      <c r="F145" s="153"/>
      <c r="G145" s="71"/>
      <c r="H145" s="60"/>
      <c r="I145" s="27"/>
      <c r="J145" s="58"/>
      <c r="K145" s="27"/>
      <c r="L145" s="49"/>
      <c r="O145" s="49"/>
      <c r="P145" s="49"/>
      <c r="T145" s="50"/>
      <c r="U145" s="50"/>
      <c r="V145" s="50"/>
      <c r="W145" s="50"/>
      <c r="X145" s="50"/>
      <c r="Y145" s="50"/>
      <c r="Z145" s="149"/>
      <c r="AA145" s="149"/>
      <c r="AB145" s="149"/>
      <c r="AC145" s="149"/>
      <c r="AD145" s="149"/>
      <c r="AE145" s="149"/>
      <c r="AF145" s="77">
        <f t="shared" si="40"/>
        <v>0</v>
      </c>
      <c r="AI145" s="49"/>
      <c r="AJ145" s="49"/>
      <c r="AK145" s="49"/>
      <c r="AL145" s="49"/>
      <c r="AM145" s="49"/>
      <c r="AN145" s="49"/>
      <c r="AP145" s="49"/>
      <c r="AQ145" s="49"/>
      <c r="AR145" s="58"/>
      <c r="AS145" s="58"/>
      <c r="AT145" s="58"/>
      <c r="AU145" s="58"/>
    </row>
    <row r="146" spans="3:47" s="70" customFormat="1" hidden="1" x14ac:dyDescent="0.3">
      <c r="C146" s="161" t="s">
        <v>4</v>
      </c>
      <c r="D146" s="14"/>
      <c r="E146" s="2"/>
      <c r="F146" s="157"/>
      <c r="G146" s="98"/>
      <c r="H146" s="60"/>
      <c r="I146" s="27"/>
      <c r="J146" s="58"/>
      <c r="K146" s="27"/>
      <c r="L146" s="49"/>
      <c r="O146" s="49"/>
      <c r="P146" s="49"/>
      <c r="T146" s="50"/>
      <c r="U146" s="50"/>
      <c r="V146" s="50"/>
      <c r="W146" s="50"/>
      <c r="X146" s="50"/>
      <c r="Y146" s="50"/>
      <c r="Z146" s="149"/>
      <c r="AA146" s="149"/>
      <c r="AB146" s="149"/>
      <c r="AC146" s="149"/>
      <c r="AD146" s="149"/>
      <c r="AE146" s="149"/>
      <c r="AF146" s="77">
        <f t="shared" si="40"/>
        <v>0</v>
      </c>
      <c r="AI146" s="49"/>
      <c r="AJ146" s="49"/>
      <c r="AK146" s="49"/>
      <c r="AL146" s="49"/>
      <c r="AM146" s="49"/>
      <c r="AN146" s="49"/>
      <c r="AP146" s="49"/>
      <c r="AQ146" s="49"/>
      <c r="AR146" s="58"/>
      <c r="AS146" s="58"/>
      <c r="AT146" s="58"/>
      <c r="AU146" s="58"/>
    </row>
    <row r="147" spans="3:47" s="70" customFormat="1" hidden="1" x14ac:dyDescent="0.3">
      <c r="C147" s="154"/>
      <c r="D147" s="178"/>
      <c r="E147" s="179"/>
      <c r="F147" s="157"/>
      <c r="G147" s="98" t="s">
        <v>15</v>
      </c>
      <c r="H147" s="60"/>
      <c r="I147" s="27"/>
      <c r="J147" s="58"/>
      <c r="K147" s="27"/>
      <c r="L147" s="49"/>
      <c r="O147" s="49"/>
      <c r="P147" s="49"/>
      <c r="T147" s="50"/>
      <c r="U147" s="50"/>
      <c r="V147" s="50"/>
      <c r="W147" s="50"/>
      <c r="X147" s="50"/>
      <c r="Y147" s="50"/>
      <c r="Z147" s="149"/>
      <c r="AA147" s="149"/>
      <c r="AB147" s="149"/>
      <c r="AC147" s="149"/>
      <c r="AD147" s="149"/>
      <c r="AE147" s="149"/>
      <c r="AF147" s="77">
        <f t="shared" si="40"/>
        <v>0</v>
      </c>
      <c r="AI147" s="49"/>
      <c r="AJ147" s="49"/>
      <c r="AK147" s="49"/>
      <c r="AL147" s="49"/>
      <c r="AM147" s="49"/>
      <c r="AN147" s="49"/>
      <c r="AP147" s="49"/>
      <c r="AQ147" s="49"/>
      <c r="AR147" s="58"/>
      <c r="AS147" s="58"/>
      <c r="AT147" s="58"/>
      <c r="AU147" s="58"/>
    </row>
    <row r="148" spans="3:47" s="70" customFormat="1" hidden="1" x14ac:dyDescent="0.3">
      <c r="C148" s="153"/>
      <c r="D148" s="178"/>
      <c r="E148" s="179"/>
      <c r="F148" s="153"/>
      <c r="G148" s="71"/>
      <c r="H148" s="60"/>
      <c r="I148" s="27"/>
      <c r="J148" s="58"/>
      <c r="K148" s="27"/>
      <c r="L148" s="49"/>
      <c r="O148" s="49"/>
      <c r="P148" s="49"/>
      <c r="T148" s="50"/>
      <c r="U148" s="50"/>
      <c r="V148" s="50"/>
      <c r="W148" s="50"/>
      <c r="X148" s="50"/>
      <c r="Y148" s="50"/>
      <c r="Z148" s="149"/>
      <c r="AA148" s="149"/>
      <c r="AB148" s="149"/>
      <c r="AC148" s="149"/>
      <c r="AD148" s="149"/>
      <c r="AE148" s="149"/>
      <c r="AF148" s="77">
        <f t="shared" si="40"/>
        <v>0</v>
      </c>
      <c r="AI148" s="49"/>
      <c r="AJ148" s="49"/>
      <c r="AK148" s="49"/>
      <c r="AL148" s="49"/>
      <c r="AM148" s="49"/>
      <c r="AN148" s="49"/>
      <c r="AP148" s="49"/>
      <c r="AQ148" s="49"/>
      <c r="AR148" s="58"/>
      <c r="AS148" s="58"/>
      <c r="AT148" s="58"/>
      <c r="AU148" s="58"/>
    </row>
    <row r="149" spans="3:47" s="70" customFormat="1" hidden="1" x14ac:dyDescent="0.3">
      <c r="C149" s="154" t="s">
        <v>16</v>
      </c>
      <c r="D149" s="178"/>
      <c r="E149" s="179"/>
      <c r="F149" s="153"/>
      <c r="G149" s="71"/>
      <c r="H149" s="60"/>
      <c r="I149" s="27"/>
      <c r="J149" s="58"/>
      <c r="K149" s="27"/>
      <c r="L149" s="49"/>
      <c r="O149" s="49"/>
      <c r="P149" s="49"/>
      <c r="T149" s="50"/>
      <c r="U149" s="50"/>
      <c r="V149" s="50"/>
      <c r="W149" s="50"/>
      <c r="X149" s="50"/>
      <c r="Y149" s="50"/>
      <c r="Z149" s="149"/>
      <c r="AA149" s="149"/>
      <c r="AB149" s="149"/>
      <c r="AC149" s="149"/>
      <c r="AD149" s="149"/>
      <c r="AE149" s="149"/>
      <c r="AF149" s="77">
        <f t="shared" si="40"/>
        <v>0</v>
      </c>
      <c r="AI149" s="49"/>
      <c r="AJ149" s="49"/>
      <c r="AK149" s="49"/>
      <c r="AL149" s="49"/>
      <c r="AM149" s="49"/>
      <c r="AN149" s="49"/>
      <c r="AP149" s="49"/>
      <c r="AQ149" s="49"/>
      <c r="AR149" s="58"/>
      <c r="AS149" s="58"/>
      <c r="AT149" s="58"/>
      <c r="AU149" s="58"/>
    </row>
    <row r="150" spans="3:47" s="59" customFormat="1" hidden="1" x14ac:dyDescent="0.3">
      <c r="C150" s="160"/>
      <c r="D150" s="178"/>
      <c r="E150" s="178"/>
      <c r="F150" s="160"/>
      <c r="G150" s="75"/>
      <c r="H150" s="61"/>
      <c r="I150" s="27"/>
      <c r="J150" s="58"/>
      <c r="K150" s="27"/>
      <c r="L150" s="58"/>
      <c r="O150" s="58"/>
      <c r="P150" s="58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51"/>
      <c r="AF150" s="77">
        <f t="shared" si="40"/>
        <v>0</v>
      </c>
      <c r="AI150" s="58"/>
      <c r="AJ150" s="58"/>
      <c r="AK150" s="58"/>
      <c r="AL150" s="58"/>
      <c r="AM150" s="58"/>
      <c r="AN150" s="58"/>
      <c r="AP150" s="58"/>
      <c r="AQ150" s="58"/>
      <c r="AR150" s="58"/>
      <c r="AS150" s="58"/>
      <c r="AT150" s="58"/>
      <c r="AU150" s="58"/>
    </row>
    <row r="151" spans="3:47" s="59" customFormat="1" hidden="1" x14ac:dyDescent="0.3">
      <c r="C151" s="155"/>
      <c r="D151" s="178"/>
      <c r="E151" s="178"/>
      <c r="F151" s="160" t="s">
        <v>123</v>
      </c>
      <c r="G151" s="75"/>
      <c r="H151" s="61"/>
      <c r="I151" s="27"/>
      <c r="J151" s="58"/>
      <c r="K151" s="27"/>
      <c r="L151" s="58"/>
      <c r="O151" s="58"/>
      <c r="P151" s="58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51"/>
      <c r="AF151" s="77">
        <f t="shared" si="40"/>
        <v>0</v>
      </c>
      <c r="AI151" s="58"/>
      <c r="AJ151" s="58"/>
      <c r="AK151" s="58"/>
      <c r="AL151" s="58"/>
      <c r="AM151" s="58"/>
      <c r="AN151" s="58"/>
      <c r="AP151" s="58"/>
      <c r="AQ151" s="58"/>
      <c r="AR151" s="58"/>
      <c r="AS151" s="58"/>
      <c r="AT151" s="58"/>
      <c r="AU151" s="58"/>
    </row>
    <row r="152" spans="3:47" s="59" customFormat="1" hidden="1" x14ac:dyDescent="0.3">
      <c r="C152" s="155"/>
      <c r="D152" s="178"/>
      <c r="E152" s="178"/>
      <c r="F152" s="160"/>
      <c r="G152" s="75" t="s">
        <v>124</v>
      </c>
      <c r="H152" s="61"/>
      <c r="I152" s="27"/>
      <c r="J152" s="58"/>
      <c r="K152" s="27"/>
      <c r="L152" s="58"/>
      <c r="O152" s="58"/>
      <c r="P152" s="58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51"/>
      <c r="AF152" s="77">
        <f t="shared" si="40"/>
        <v>0</v>
      </c>
      <c r="AI152" s="58"/>
      <c r="AJ152" s="58"/>
      <c r="AK152" s="58"/>
      <c r="AL152" s="58"/>
      <c r="AM152" s="58"/>
      <c r="AN152" s="58"/>
      <c r="AP152" s="58"/>
      <c r="AQ152" s="58"/>
      <c r="AR152" s="58"/>
      <c r="AS152" s="58"/>
      <c r="AT152" s="58"/>
      <c r="AU152" s="58"/>
    </row>
    <row r="153" spans="3:47" s="59" customFormat="1" hidden="1" x14ac:dyDescent="0.3">
      <c r="C153" s="155"/>
      <c r="D153" s="178"/>
      <c r="E153" s="178"/>
      <c r="F153" s="160"/>
      <c r="G153" s="75" t="s">
        <v>125</v>
      </c>
      <c r="H153" s="61"/>
      <c r="I153" s="27"/>
      <c r="J153" s="58"/>
      <c r="K153" s="27"/>
      <c r="L153" s="58"/>
      <c r="O153" s="58"/>
      <c r="P153" s="58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51"/>
      <c r="AF153" s="77">
        <f t="shared" si="40"/>
        <v>0</v>
      </c>
      <c r="AI153" s="58"/>
      <c r="AJ153" s="58"/>
      <c r="AK153" s="58"/>
      <c r="AL153" s="58"/>
      <c r="AM153" s="58"/>
      <c r="AN153" s="58"/>
      <c r="AP153" s="58"/>
      <c r="AQ153" s="58"/>
      <c r="AR153" s="58"/>
      <c r="AS153" s="58"/>
      <c r="AT153" s="58"/>
      <c r="AU153" s="58"/>
    </row>
    <row r="154" spans="3:47" s="59" customFormat="1" hidden="1" x14ac:dyDescent="0.3">
      <c r="C154" s="155"/>
      <c r="D154" s="178"/>
      <c r="E154" s="178"/>
      <c r="F154" s="160"/>
      <c r="G154" s="75" t="s">
        <v>126</v>
      </c>
      <c r="H154" s="61"/>
      <c r="I154" s="27"/>
      <c r="J154" s="58"/>
      <c r="K154" s="27"/>
      <c r="L154" s="58"/>
      <c r="O154" s="58"/>
      <c r="P154" s="58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51"/>
      <c r="AF154" s="77">
        <f t="shared" si="40"/>
        <v>0</v>
      </c>
      <c r="AI154" s="58"/>
      <c r="AJ154" s="58"/>
      <c r="AK154" s="58"/>
      <c r="AL154" s="58"/>
      <c r="AM154" s="58"/>
      <c r="AN154" s="58"/>
      <c r="AP154" s="58"/>
      <c r="AQ154" s="58"/>
      <c r="AR154" s="58"/>
      <c r="AS154" s="58"/>
      <c r="AT154" s="58"/>
      <c r="AU154" s="58"/>
    </row>
    <row r="155" spans="3:47" s="70" customFormat="1" hidden="1" x14ac:dyDescent="0.3">
      <c r="C155" s="154" t="s">
        <v>30</v>
      </c>
      <c r="D155" s="178"/>
      <c r="E155" s="179"/>
      <c r="F155" s="153"/>
      <c r="G155" s="71"/>
      <c r="H155" s="60"/>
      <c r="I155" s="27"/>
      <c r="J155" s="58"/>
      <c r="K155" s="27"/>
      <c r="L155" s="49"/>
      <c r="O155" s="49"/>
      <c r="P155" s="49"/>
      <c r="T155" s="50"/>
      <c r="U155" s="50"/>
      <c r="V155" s="50"/>
      <c r="W155" s="50"/>
      <c r="X155" s="50"/>
      <c r="Y155" s="50"/>
      <c r="Z155" s="149"/>
      <c r="AA155" s="149"/>
      <c r="AB155" s="149"/>
      <c r="AC155" s="149"/>
      <c r="AD155" s="149"/>
      <c r="AE155" s="149"/>
      <c r="AF155" s="77">
        <f t="shared" si="40"/>
        <v>0</v>
      </c>
      <c r="AI155" s="49"/>
      <c r="AJ155" s="49"/>
      <c r="AK155" s="49"/>
      <c r="AL155" s="49"/>
      <c r="AM155" s="49"/>
      <c r="AN155" s="49"/>
      <c r="AP155" s="49"/>
      <c r="AQ155" s="49"/>
      <c r="AR155" s="58"/>
      <c r="AS155" s="58"/>
      <c r="AT155" s="58"/>
      <c r="AU155" s="58"/>
    </row>
    <row r="156" spans="3:47" s="70" customFormat="1" x14ac:dyDescent="0.3">
      <c r="C156" s="154"/>
      <c r="D156" s="178"/>
      <c r="E156" s="179"/>
      <c r="F156" s="153"/>
      <c r="G156" s="71"/>
      <c r="H156" s="60"/>
      <c r="I156" s="27"/>
      <c r="J156" s="58"/>
      <c r="K156" s="27"/>
      <c r="L156" s="49"/>
      <c r="O156" s="49"/>
      <c r="P156" s="49"/>
      <c r="T156" s="50"/>
      <c r="U156" s="50"/>
      <c r="V156" s="50"/>
      <c r="W156" s="50"/>
      <c r="X156" s="50"/>
      <c r="Y156" s="50"/>
      <c r="Z156" s="149"/>
      <c r="AA156" s="149"/>
      <c r="AB156" s="149"/>
      <c r="AC156" s="149"/>
      <c r="AD156" s="149"/>
      <c r="AE156" s="149"/>
      <c r="AF156" s="77">
        <f t="shared" si="40"/>
        <v>0</v>
      </c>
      <c r="AI156" s="49"/>
      <c r="AJ156" s="49"/>
      <c r="AK156" s="49"/>
      <c r="AL156" s="49"/>
      <c r="AM156" s="49"/>
      <c r="AN156" s="49"/>
      <c r="AP156" s="49"/>
      <c r="AQ156" s="49"/>
      <c r="AR156" s="58"/>
      <c r="AS156" s="58"/>
      <c r="AT156" s="58"/>
      <c r="AU156" s="58"/>
    </row>
    <row r="157" spans="3:47" s="59" customFormat="1" x14ac:dyDescent="0.3">
      <c r="C157" s="153" t="s">
        <v>40</v>
      </c>
      <c r="D157" s="178"/>
      <c r="E157" s="179"/>
      <c r="F157" s="153"/>
      <c r="G157" s="71"/>
      <c r="H157" s="60"/>
      <c r="I157" s="91">
        <f>I147-I155</f>
        <v>0</v>
      </c>
      <c r="J157" s="91">
        <f t="shared" ref="J157:K157" si="45">J147-J155</f>
        <v>0</v>
      </c>
      <c r="K157" s="91">
        <f t="shared" si="45"/>
        <v>0</v>
      </c>
      <c r="L157" s="91">
        <f>L147-L155</f>
        <v>0</v>
      </c>
      <c r="O157" s="58"/>
      <c r="P157" s="58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51"/>
      <c r="AF157" s="77">
        <f t="shared" si="40"/>
        <v>0</v>
      </c>
      <c r="AI157" s="58"/>
      <c r="AJ157" s="58"/>
      <c r="AK157" s="58"/>
      <c r="AL157" s="58"/>
      <c r="AM157" s="58"/>
      <c r="AN157" s="58"/>
      <c r="AP157" s="58"/>
      <c r="AQ157" s="58"/>
      <c r="AR157" s="58"/>
      <c r="AS157" s="58"/>
      <c r="AT157" s="58"/>
      <c r="AU157" s="58"/>
    </row>
    <row r="158" spans="3:47" s="70" customFormat="1" x14ac:dyDescent="0.3">
      <c r="C158" s="153" t="s">
        <v>41</v>
      </c>
      <c r="D158" s="178"/>
      <c r="E158" s="179"/>
      <c r="F158" s="153"/>
      <c r="G158" s="71"/>
      <c r="H158" s="60"/>
      <c r="I158" s="11">
        <f>I120+I142</f>
        <v>23347214.139999621</v>
      </c>
      <c r="J158" s="11">
        <v>6484822.1699987799</v>
      </c>
      <c r="K158" s="11">
        <f>K120+K142</f>
        <v>-375217.23999977112</v>
      </c>
      <c r="L158" s="11">
        <f>L120+L142</f>
        <v>6109604.9299990088</v>
      </c>
      <c r="O158" s="49"/>
      <c r="P158" s="49"/>
      <c r="T158" s="50"/>
      <c r="U158" s="50"/>
      <c r="V158" s="50"/>
      <c r="W158" s="50"/>
      <c r="X158" s="50"/>
      <c r="Y158" s="50"/>
      <c r="Z158" s="149"/>
      <c r="AA158" s="149"/>
      <c r="AB158" s="149"/>
      <c r="AC158" s="149"/>
      <c r="AD158" s="149"/>
      <c r="AE158" s="149"/>
      <c r="AF158" s="77">
        <f t="shared" si="40"/>
        <v>0</v>
      </c>
      <c r="AI158" s="49"/>
      <c r="AJ158" s="49"/>
      <c r="AK158" s="49"/>
      <c r="AL158" s="49"/>
      <c r="AM158" s="49"/>
      <c r="AN158" s="49"/>
      <c r="AP158" s="49"/>
      <c r="AQ158" s="49"/>
      <c r="AR158" s="58"/>
      <c r="AS158" s="58"/>
      <c r="AT158" s="58"/>
      <c r="AU158" s="58"/>
    </row>
    <row r="159" spans="3:47" s="59" customFormat="1" x14ac:dyDescent="0.3">
      <c r="C159" s="153"/>
      <c r="D159" s="178"/>
      <c r="E159" s="179"/>
      <c r="F159" s="153"/>
      <c r="G159" s="71"/>
      <c r="H159" s="60"/>
      <c r="I159" s="27"/>
      <c r="J159" s="58"/>
      <c r="K159" s="27"/>
      <c r="L159" s="58"/>
      <c r="O159" s="58"/>
      <c r="P159" s="58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51"/>
      <c r="AF159" s="77">
        <f t="shared" si="40"/>
        <v>0</v>
      </c>
      <c r="AI159" s="58"/>
      <c r="AJ159" s="58"/>
      <c r="AK159" s="58"/>
      <c r="AL159" s="58"/>
      <c r="AM159" s="58"/>
      <c r="AN159" s="58"/>
      <c r="AP159" s="58"/>
      <c r="AQ159" s="58"/>
      <c r="AR159" s="58"/>
      <c r="AS159" s="58"/>
      <c r="AT159" s="58"/>
      <c r="AU159" s="58"/>
    </row>
    <row r="160" spans="3:47" s="70" customFormat="1" x14ac:dyDescent="0.3">
      <c r="C160" s="153" t="s">
        <v>161</v>
      </c>
      <c r="D160" s="178"/>
      <c r="E160" s="179"/>
      <c r="F160" s="153"/>
      <c r="G160" s="71"/>
      <c r="H160" s="60"/>
      <c r="I160" s="11">
        <f>L162</f>
        <v>45219143.369995579</v>
      </c>
      <c r="J160" s="49">
        <v>39109538.43999657</v>
      </c>
      <c r="K160" s="27">
        <f t="shared" ref="K160" si="46">L160-J160</f>
        <v>0</v>
      </c>
      <c r="L160" s="49">
        <v>39109538.43999657</v>
      </c>
      <c r="O160" s="49"/>
      <c r="P160" s="49"/>
      <c r="T160" s="50"/>
      <c r="U160" s="50"/>
      <c r="V160" s="50"/>
      <c r="W160" s="50"/>
      <c r="X160" s="50"/>
      <c r="Y160" s="50"/>
      <c r="Z160" s="149"/>
      <c r="AA160" s="149"/>
      <c r="AB160" s="149"/>
      <c r="AC160" s="149"/>
      <c r="AD160" s="149"/>
      <c r="AE160" s="149"/>
      <c r="AF160" s="77">
        <f t="shared" si="40"/>
        <v>0</v>
      </c>
      <c r="AI160" s="49"/>
      <c r="AJ160" s="49"/>
      <c r="AK160" s="49"/>
      <c r="AL160" s="49"/>
      <c r="AM160" s="49"/>
      <c r="AN160" s="49"/>
      <c r="AP160" s="49"/>
      <c r="AQ160" s="49"/>
      <c r="AR160" s="58"/>
      <c r="AS160" s="58"/>
      <c r="AT160" s="58"/>
      <c r="AU160" s="58"/>
    </row>
    <row r="161" spans="3:47" s="59" customFormat="1" x14ac:dyDescent="0.3">
      <c r="C161" s="160"/>
      <c r="D161" s="178"/>
      <c r="E161" s="178"/>
      <c r="F161" s="160"/>
      <c r="G161" s="75"/>
      <c r="H161" s="61"/>
      <c r="I161" s="27"/>
      <c r="J161" s="58"/>
      <c r="K161" s="27"/>
      <c r="L161" s="58"/>
      <c r="O161" s="58"/>
      <c r="P161" s="58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51"/>
      <c r="AF161" s="77">
        <f t="shared" si="40"/>
        <v>0</v>
      </c>
      <c r="AI161" s="58"/>
      <c r="AJ161" s="58"/>
      <c r="AK161" s="58"/>
      <c r="AL161" s="58"/>
      <c r="AM161" s="58"/>
      <c r="AN161" s="58"/>
      <c r="AP161" s="58"/>
      <c r="AQ161" s="58"/>
      <c r="AR161" s="58"/>
      <c r="AS161" s="58"/>
      <c r="AT161" s="58"/>
      <c r="AU161" s="58"/>
    </row>
    <row r="162" spans="3:47" s="70" customFormat="1" ht="17.25" thickBot="1" x14ac:dyDescent="0.35">
      <c r="C162" s="153" t="s">
        <v>157</v>
      </c>
      <c r="D162" s="178"/>
      <c r="E162" s="179"/>
      <c r="F162" s="153"/>
      <c r="G162" s="71"/>
      <c r="H162" s="60" t="s">
        <v>6</v>
      </c>
      <c r="I162" s="101">
        <f>I158+I160</f>
        <v>68566357.509995192</v>
      </c>
      <c r="J162" s="101">
        <f t="shared" ref="J162:K162" si="47">J158+J160</f>
        <v>45594360.60999535</v>
      </c>
      <c r="K162" s="101">
        <f t="shared" si="47"/>
        <v>-375217.23999977112</v>
      </c>
      <c r="L162" s="101">
        <f>L158+L160</f>
        <v>45219143.369995579</v>
      </c>
      <c r="O162" s="49"/>
      <c r="P162" s="49"/>
      <c r="S162" s="90"/>
      <c r="T162" s="50"/>
      <c r="U162" s="50"/>
      <c r="V162" s="50"/>
      <c r="W162" s="50"/>
      <c r="X162" s="50"/>
      <c r="Y162" s="50"/>
      <c r="Z162" s="149"/>
      <c r="AA162" s="149"/>
      <c r="AB162" s="149"/>
      <c r="AC162" s="149"/>
      <c r="AD162" s="149"/>
      <c r="AE162" s="149"/>
      <c r="AF162" s="60"/>
      <c r="AI162" s="49"/>
      <c r="AJ162" s="49"/>
      <c r="AK162" s="49"/>
      <c r="AL162" s="49"/>
      <c r="AM162" s="49"/>
      <c r="AN162" s="49"/>
      <c r="AP162" s="49"/>
      <c r="AQ162" s="49"/>
      <c r="AR162" s="58"/>
      <c r="AS162" s="58"/>
      <c r="AT162" s="58"/>
      <c r="AU162" s="58"/>
    </row>
    <row r="163" spans="3:47" s="102" customFormat="1" ht="17.25" hidden="1" thickTop="1" x14ac:dyDescent="0.3">
      <c r="C163" s="157"/>
      <c r="D163" s="14"/>
      <c r="E163" s="2"/>
      <c r="F163" s="157"/>
      <c r="G163" s="103"/>
      <c r="H163" s="104"/>
      <c r="I163" s="105">
        <f>I162-I184</f>
        <v>-4.813075065612793E-6</v>
      </c>
      <c r="J163" s="110">
        <f>J162-'[14]FC 1- Detailed'!$S$169</f>
        <v>-21737916.39000164</v>
      </c>
      <c r="K163" s="105"/>
      <c r="L163" s="106"/>
      <c r="O163" s="106"/>
      <c r="P163" s="106"/>
      <c r="T163" s="107"/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F163" s="104"/>
      <c r="AI163" s="106"/>
      <c r="AJ163" s="106"/>
      <c r="AK163" s="106"/>
      <c r="AL163" s="106"/>
      <c r="AM163" s="106"/>
      <c r="AN163" s="106"/>
      <c r="AP163" s="106"/>
      <c r="AQ163" s="106"/>
      <c r="AR163" s="106"/>
      <c r="AS163" s="106"/>
      <c r="AT163" s="106"/>
      <c r="AU163" s="106"/>
    </row>
    <row r="164" spans="3:47" ht="17.25" thickTop="1" x14ac:dyDescent="0.3">
      <c r="I164" s="109"/>
      <c r="J164" s="136">
        <f>J162-J184</f>
        <v>-4.6491622924804688E-6</v>
      </c>
      <c r="K164" s="168">
        <f>K162-K184</f>
        <v>2.3096799850463867E-7</v>
      </c>
      <c r="L164" s="110">
        <f>L162-L184</f>
        <v>-4.4181942939758301E-6</v>
      </c>
      <c r="S164" s="111"/>
    </row>
    <row r="165" spans="3:47" x14ac:dyDescent="0.3">
      <c r="F165" s="163" t="s">
        <v>42</v>
      </c>
      <c r="G165" s="83"/>
      <c r="H165" s="114"/>
      <c r="I165" s="105">
        <f>I162-I184</f>
        <v>-4.813075065612793E-6</v>
      </c>
      <c r="J165" s="136"/>
      <c r="K165" s="115"/>
    </row>
    <row r="166" spans="3:47" x14ac:dyDescent="0.3">
      <c r="F166" s="157"/>
      <c r="G166" s="83"/>
      <c r="H166" s="114"/>
      <c r="I166" s="116"/>
      <c r="K166" s="116"/>
    </row>
    <row r="167" spans="3:47" x14ac:dyDescent="0.3">
      <c r="F167" s="157"/>
      <c r="G167" s="117" t="s">
        <v>43</v>
      </c>
      <c r="H167" s="114"/>
    </row>
    <row r="168" spans="3:47" x14ac:dyDescent="0.3">
      <c r="F168" s="157"/>
      <c r="G168" s="118" t="s">
        <v>44</v>
      </c>
      <c r="H168" s="114"/>
      <c r="I168" s="119"/>
      <c r="K168" s="119"/>
    </row>
    <row r="169" spans="3:47" x14ac:dyDescent="0.3">
      <c r="G169" s="120"/>
    </row>
    <row r="170" spans="3:47" x14ac:dyDescent="0.3">
      <c r="I170" s="119"/>
      <c r="K170" s="119"/>
    </row>
    <row r="171" spans="3:47" hidden="1" x14ac:dyDescent="0.3">
      <c r="I171" s="110"/>
      <c r="K171" s="110"/>
    </row>
    <row r="172" spans="3:47" hidden="1" x14ac:dyDescent="0.3">
      <c r="F172" s="164" t="s">
        <v>127</v>
      </c>
      <c r="G172" s="75"/>
      <c r="H172" s="61">
        <v>1010401000</v>
      </c>
      <c r="I172" s="110">
        <v>0</v>
      </c>
      <c r="K172" s="110"/>
    </row>
    <row r="173" spans="3:47" hidden="1" x14ac:dyDescent="0.3">
      <c r="F173" s="164" t="s">
        <v>50</v>
      </c>
      <c r="G173" s="121"/>
      <c r="H173" s="61">
        <v>1010403000</v>
      </c>
      <c r="I173" s="110">
        <v>8941658.9299999997</v>
      </c>
      <c r="K173" s="110"/>
    </row>
    <row r="174" spans="3:47" hidden="1" x14ac:dyDescent="0.3">
      <c r="F174" s="164" t="s">
        <v>128</v>
      </c>
      <c r="G174" s="75"/>
      <c r="H174" s="61">
        <v>1010406000</v>
      </c>
      <c r="I174" s="110">
        <v>0</v>
      </c>
      <c r="K174" s="110"/>
    </row>
    <row r="175" spans="3:47" hidden="1" x14ac:dyDescent="0.3">
      <c r="F175" s="164" t="s">
        <v>52</v>
      </c>
      <c r="G175" s="75"/>
      <c r="H175" s="61">
        <v>1010407000</v>
      </c>
      <c r="I175" s="110">
        <v>0</v>
      </c>
      <c r="K175" s="110"/>
    </row>
    <row r="176" spans="3:47" hidden="1" x14ac:dyDescent="0.3">
      <c r="F176" s="164" t="s">
        <v>46</v>
      </c>
      <c r="G176" s="75"/>
      <c r="H176" s="61">
        <v>1010101000</v>
      </c>
      <c r="I176" s="110">
        <v>26109927.620000001</v>
      </c>
      <c r="K176" s="110"/>
    </row>
    <row r="177" spans="6:12" hidden="1" x14ac:dyDescent="0.3">
      <c r="F177" s="164" t="s">
        <v>129</v>
      </c>
      <c r="G177" s="75"/>
      <c r="H177" s="61">
        <v>1010404000</v>
      </c>
      <c r="I177" s="110">
        <v>0</v>
      </c>
      <c r="K177" s="110"/>
    </row>
    <row r="178" spans="6:12" hidden="1" x14ac:dyDescent="0.3">
      <c r="F178" s="164" t="s">
        <v>130</v>
      </c>
      <c r="G178" s="75"/>
      <c r="H178" s="61">
        <v>1010202016</v>
      </c>
      <c r="I178" s="110">
        <v>45300</v>
      </c>
      <c r="K178" s="110"/>
    </row>
    <row r="179" spans="6:12" hidden="1" x14ac:dyDescent="0.3">
      <c r="F179" s="164" t="s">
        <v>131</v>
      </c>
      <c r="G179" s="75"/>
      <c r="H179" s="61">
        <v>1010202024</v>
      </c>
      <c r="I179" s="110">
        <v>10030</v>
      </c>
      <c r="K179" s="110"/>
    </row>
    <row r="180" spans="6:12" hidden="1" x14ac:dyDescent="0.3">
      <c r="F180" s="164" t="s">
        <v>132</v>
      </c>
      <c r="G180" s="75"/>
      <c r="H180" s="61">
        <v>1010202030</v>
      </c>
      <c r="I180" s="110">
        <v>0</v>
      </c>
      <c r="K180" s="110"/>
    </row>
    <row r="181" spans="6:12" hidden="1" x14ac:dyDescent="0.3">
      <c r="F181" s="42" t="s">
        <v>48</v>
      </c>
      <c r="H181" s="108">
        <v>1010102000</v>
      </c>
      <c r="I181" s="110">
        <v>32225360.449999999</v>
      </c>
      <c r="K181" s="110"/>
    </row>
    <row r="182" spans="6:12" ht="17.25" hidden="1" thickBot="1" x14ac:dyDescent="0.35">
      <c r="G182" s="75"/>
      <c r="I182" s="122">
        <f>SUM(I172:I181)</f>
        <v>67332277</v>
      </c>
      <c r="J182" s="139"/>
      <c r="K182" s="132"/>
    </row>
    <row r="183" spans="6:12" ht="17.25" hidden="1" thickTop="1" x14ac:dyDescent="0.3">
      <c r="I183" s="111">
        <f>I182-I163</f>
        <v>67332277.000004813</v>
      </c>
      <c r="K183" s="111"/>
    </row>
    <row r="184" spans="6:12" x14ac:dyDescent="0.3">
      <c r="G184" s="123" t="s">
        <v>134</v>
      </c>
      <c r="H184" s="124"/>
      <c r="I184" s="110">
        <f>[15]FC1SFP!$I$11</f>
        <v>68566357.510000005</v>
      </c>
      <c r="J184" s="110">
        <f>[15]FC1SFP!$J$11</f>
        <v>45594360.609999999</v>
      </c>
      <c r="K184" s="110">
        <f>L184-J184</f>
        <v>-375217.24000000209</v>
      </c>
      <c r="L184" s="110">
        <f>[15]FC1SFP!$M$11</f>
        <v>45219143.369999997</v>
      </c>
    </row>
    <row r="185" spans="6:12" hidden="1" x14ac:dyDescent="0.3">
      <c r="G185" s="123" t="s">
        <v>133</v>
      </c>
      <c r="H185" s="125"/>
      <c r="I185" s="110">
        <f>[16]FC1SFP!$I$23</f>
        <v>40675172.239999995</v>
      </c>
      <c r="K185" s="110"/>
    </row>
    <row r="186" spans="6:12" x14ac:dyDescent="0.3">
      <c r="G186" s="123" t="s">
        <v>133</v>
      </c>
      <c r="H186" s="124"/>
      <c r="I186" s="110">
        <f>[15]FC1SFP!$I$23</f>
        <v>57109519.469999999</v>
      </c>
      <c r="J186" s="110">
        <f>[15]FC1SFP!$J$23</f>
        <v>0</v>
      </c>
      <c r="K186" s="110"/>
      <c r="L186" s="110">
        <f>[15]FC1SFP!$M$23</f>
        <v>0</v>
      </c>
    </row>
    <row r="187" spans="6:12" x14ac:dyDescent="0.3">
      <c r="G187" s="123"/>
      <c r="H187" s="124"/>
      <c r="I187" s="110"/>
      <c r="K187" s="110"/>
    </row>
    <row r="188" spans="6:12" x14ac:dyDescent="0.3">
      <c r="G188" s="123" t="s">
        <v>135</v>
      </c>
      <c r="H188" s="124"/>
      <c r="I188" s="110">
        <f>I162-I184</f>
        <v>-4.813075065612793E-6</v>
      </c>
      <c r="K188" s="110"/>
    </row>
    <row r="191" spans="6:12" x14ac:dyDescent="0.3">
      <c r="I191" s="110"/>
    </row>
  </sheetData>
  <mergeCells count="22">
    <mergeCell ref="AD9:AE9"/>
    <mergeCell ref="C1:I1"/>
    <mergeCell ref="C2:I2"/>
    <mergeCell ref="C3:I3"/>
    <mergeCell ref="C4:I4"/>
    <mergeCell ref="C5:I5"/>
    <mergeCell ref="AF9:AG9"/>
    <mergeCell ref="AT9:AU9"/>
    <mergeCell ref="AR9:AS9"/>
    <mergeCell ref="AP9:AQ9"/>
    <mergeCell ref="F92:G92"/>
    <mergeCell ref="T10:U10"/>
    <mergeCell ref="V10:W10"/>
    <mergeCell ref="X10:Y10"/>
    <mergeCell ref="AI9:AJ9"/>
    <mergeCell ref="AK9:AL9"/>
    <mergeCell ref="AM9:AN9"/>
    <mergeCell ref="T9:U9"/>
    <mergeCell ref="V9:W9"/>
    <mergeCell ref="X9:Y9"/>
    <mergeCell ref="Z9:AA9"/>
    <mergeCell ref="AB9:AC9"/>
  </mergeCells>
  <pageMargins left="0.23622047244094488" right="0.23622047244094488" top="0.98425196850393704" bottom="0.98425196850393704" header="0.51181102362204722" footer="0.51181102362204722"/>
  <pageSetup paperSize="9" scale="63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2024-01-18T03:36:05Z</cp:lastPrinted>
  <dcterms:created xsi:type="dcterms:W3CDTF">2023-02-01T07:54:58Z</dcterms:created>
  <dcterms:modified xsi:type="dcterms:W3CDTF">2024-07-05T02:48:22Z</dcterms:modified>
</cp:coreProperties>
</file>